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5" windowWidth="13530" windowHeight="1278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график'!$A$1:$J$54</definedName>
    <definedName name="_xlnm.Print_Area" localSheetId="9">'6.2. Паспорт фин осв ввод'!$A$1:$K$64</definedName>
  </definedNames>
  <calcPr calcId="145621"/>
</workbook>
</file>

<file path=xl/calcChain.xml><?xml version="1.0" encoding="utf-8"?>
<calcChain xmlns="http://schemas.openxmlformats.org/spreadsheetml/2006/main">
  <c r="C30" i="15" l="1"/>
  <c r="C24" i="15"/>
  <c r="C49" i="7" l="1"/>
  <c r="C48" i="7"/>
  <c r="B26" i="22" l="1"/>
  <c r="J23" i="12" l="1"/>
  <c r="H23" i="12"/>
  <c r="A4" i="25" l="1"/>
  <c r="A5" i="24" s="1"/>
  <c r="A5" i="14"/>
  <c r="A15" i="22" l="1"/>
  <c r="B21" i="22" s="1"/>
  <c r="Q22" i="12" l="1"/>
  <c r="A15" i="5" l="1"/>
  <c r="A12" i="5"/>
  <c r="A9" i="5"/>
  <c r="A15" i="23" l="1"/>
  <c r="A12" i="23"/>
  <c r="A9" i="23"/>
  <c r="A12" i="22" l="1"/>
  <c r="A9" i="22"/>
  <c r="D30" i="15"/>
  <c r="E30" i="15"/>
  <c r="F30" i="15"/>
  <c r="G30" i="15"/>
  <c r="J30" i="15"/>
  <c r="K30" i="15"/>
  <c r="D24" i="15" l="1"/>
  <c r="B27" i="22" s="1"/>
  <c r="E24" i="15"/>
  <c r="F24" i="15"/>
  <c r="G24" i="15"/>
  <c r="J24" i="15"/>
  <c r="K24" i="15"/>
  <c r="A8" i="15"/>
  <c r="A11"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<sst xmlns="http://schemas.openxmlformats.org/spreadsheetml/2006/main" count="1038" uniqueCount="469">
  <si>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</si>
  <si>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</si>
  <si>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</si>
  <si>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</si>
  <si>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</si>
  <si>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</si>
  <si>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</si>
  <si>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</si>
  <si>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</si>
  <si>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</si>
  <si>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</si>
  <si>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</si>
  <si>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</si>
  <si>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</si>
  <si>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</si>
  <si>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</si>
  <si>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</si>
  <si>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</si>
  <si>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</si>
  <si>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</si>
  <si>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</si>
  <si>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</si>
  <si>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</si>
  <si>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</si>
  <si>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</si>
  <si>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</si>
  <si>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</si>
  <si>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</si>
  <si>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</si>
  <si>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</si>
  <si>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</si>
  <si>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</si>
  <si>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</si>
  <si>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</si>
  <si>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</si>
  <si>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</si>
  <si>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</si>
  <si>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</si>
  <si>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</si>
  <si>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</si>
  <si>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</si>
  <si>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</si>
  <si>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</si>
  <si>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</si>
  <si>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</si>
  <si>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</si>
  <si>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</si>
  <si>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</si>
  <si>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</si>
  <si>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</si>
  <si>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</si>
  <si>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</si>
  <si>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</si>
  <si>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</si>
  <si>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</si>
  <si>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</si>
  <si>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</si>
  <si>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</si>
  <si>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</si>
  <si>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</si>
  <si>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</si>
  <si>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</si>
  <si>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</si>
  <si>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</si>
  <si>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</si>
  <si>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</si>
  <si>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</si>
  <si>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</si>
  <si>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</si>
  <si>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</si>
  <si>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</si>
  <si>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</si>
  <si>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</si>
  <si>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</si>
  <si>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</si>
  <si>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</si>
  <si>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</si>
  <si>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</si>
  <si>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</si>
  <si>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</si>
  <si>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</si>
  <si>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</si>
  <si>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</si>
  <si>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</si>
  <si>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</si>
  <si>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</si>
  <si>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</si>
  <si>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</si>
  <si>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</si>
  <si>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</si>
  <si>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</si>
  <si>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</si>
  <si>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</si>
  <si>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</si>
  <si>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</si>
  <si>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</si>
  <si>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</si>
  <si>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</si>
  <si>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</si>
  <si>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</si>
  <si>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</si>
  <si>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</si>
  <si>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</si>
  <si>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</si>
  <si>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</si>
  <si>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</si>
  <si>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</si>
  <si>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</si>
  <si>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</si>
  <si>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</si>
  <si>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</si>
  <si>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</si>
  <si>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</si>
  <si>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</si>
  <si>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</si>
  <si>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</si>
  <si>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</si>
  <si>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</si>
  <si>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</si>
  <si>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</si>
  <si>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</si>
  <si>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</si>
  <si>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</si>
  <si>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</si>
  <si>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</si>
  <si>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</si>
  <si>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</si>
  <si>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</si>
  <si>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</si>
  <si>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</si>
  <si>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</si>
  <si>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</si>
  <si>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</si>
  <si>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</si>
  <si>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</si>
  <si>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</si>
  <si>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</si>
  <si>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</si>
  <si>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</si>
  <si>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</si>
  <si>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</si>
  <si>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</si>
  <si>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</si>
  <si>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</si>
  <si>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</si>
  <si>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</si>
  <si>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</si>
  <si>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</si>
  <si>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</si>
  <si>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</si>
  <si>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</si>
  <si>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</si>
  <si>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</si>
  <si>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</si>
  <si>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</si>
  <si>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</si>
  <si>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</si>
  <si>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</si>
  <si>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</si>
  <si>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</si>
  <si>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</si>
  <si>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</si>
  <si>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</si>
  <si>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</si>
  <si>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</si>
  <si>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</si>
  <si>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</si>
  <si>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</si>
  <si>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</si>
  <si>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</si>
  <si>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</si>
  <si>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</si>
  <si>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</si>
  <si>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</si>
  <si>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</si>
  <si>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</si>
  <si>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</si>
  <si>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</si>
  <si>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</si>
  <si>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</si>
  <si>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</si>
  <si>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</si>
  <si>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</si>
  <si>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</si>
  <si>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</si>
  <si>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</si>
  <si>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</si>
  <si>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</si>
  <si>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</si>
  <si>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</si>
  <si>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</si>
  <si>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</si>
  <si>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</si>
  <si>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</si>
  <si>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</si>
  <si>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</si>
  <si>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</si>
  <si>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</si>
  <si>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</si>
  <si>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</si>
  <si>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</si>
  <si>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</si>
  <si>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</si>
  <si>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</si>
  <si>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</si>
  <si>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</si>
  <si>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</si>
  <si>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</si>
  <si>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</si>
  <si>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</si>
  <si>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</si>
  <si>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</si>
  <si>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</si>
  <si>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</si>
  <si>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</si>
  <si>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</si>
  <si>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</si>
  <si>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</si>
  <si>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</si>
  <si>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</si>
  <si>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</si>
  <si>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</si>
  <si>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</si>
  <si>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</si>
  <si>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</si>
  <si>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</si>
  <si>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</si>
  <si>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</si>
  <si>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</si>
  <si>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</si>
  <si>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</si>
  <si>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</si>
  <si>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</si>
  <si>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</si>
  <si>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</si>
  <si>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</si>
  <si>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</si>
  <si>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</si>
  <si>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</si>
  <si>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</si>
  <si>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</si>
  <si>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</si>
  <si>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</si>
  <si>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</si>
  <si>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</si>
  <si>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</si>
  <si>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</si>
  <si>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</si>
  <si>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</si>
  <si>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</si>
  <si>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</si>
  <si>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</si>
  <si>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</si>
  <si>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</si>
  <si>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</si>
  <si>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</si>
  <si>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</si>
  <si>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</si>
  <si>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</si>
  <si>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</si>
  <si>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</si>
  <si>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</si>
  <si>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</si>
  <si>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</si>
  <si>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</si>
  <si>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</si>
  <si>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</si>
  <si>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</si>
  <si>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</si>
  <si>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</si>
  <si>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</si>
  <si>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</si>
  <si>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</si>
  <si>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</si>
  <si>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</si>
  <si>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</si>
  <si>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</si>
  <si>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</si>
  <si>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</si>
  <si>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</si>
  <si>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</si>
  <si>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</si>
  <si>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</si>
  <si>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</si>
  <si>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</si>
  <si>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</si>
  <si>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</si>
  <si>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</si>
  <si>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</si>
  <si>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</si>
  <si>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</si>
  <si>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</si>
  <si>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</si>
  <si>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</si>
  <si>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</si>
  <si>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</si>
  <si>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</si>
  <si>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</si>
  <si>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</si>
  <si>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</si>
  <si>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</si>
  <si>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</si>
  <si>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</si>
  <si>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</si>
  <si>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</si>
  <si>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</si>
  <si>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</si>
  <si>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</si>
  <si>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</si>
  <si>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</si>
  <si>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</si>
  <si>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</si>
  <si>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</si>
  <si>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</si>
  <si>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</si>
  <si>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</si>
  <si>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</si>
  <si>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</si>
  <si>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</si>
  <si>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</si>
  <si>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</si>
  <si>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</si>
  <si>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</si>
  <si>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</si>
  <si>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</si>
  <si>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</si>
  <si>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</si>
  <si>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</si>
  <si>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</si>
  <si>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</si>
  <si>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</si>
  <si>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</si>
  <si>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</si>
  <si>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</si>
  <si>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</si>
  <si>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</si>
  <si>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</si>
  <si>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</si>
  <si>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</si>
  <si>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</si>
  <si>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</si>
  <si>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</si>
  <si>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</si>
  <si>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</si>
  <si>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</si>
  <si>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</si>
  <si>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</si>
  <si>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</si>
  <si>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</si>
  <si>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</si>
  <si>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</si>
  <si>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</si>
  <si>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</si>
  <si>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</si>
  <si>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</si>
  <si>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</si>
  <si>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</si>
  <si>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</si>
  <si>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</si>
  <si>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</si>
  <si>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</si>
  <si>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</si>
  <si>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</si>
  <si>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</si>
  <si>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</si>
  <si>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</si>
  <si>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</si>
  <si>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</si>
  <si>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</si>
  <si>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</si>
  <si>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</si>
  <si>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Реконструкция</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</si>
  <si>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</si>
  <si>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</si>
  <si>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</si>
  <si>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</si>
  <si>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</si>
  <si>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</si>
  <si>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</si>
  <si>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</si>
  <si>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</si>
  <si>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</si>
  <si>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Отсутствует</t>
  </si>
  <si>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</si>
  <si>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</si>
  <si>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</si>
  <si>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СОФ</t>
  </si>
  <si>
    <t>Республика Северная Осетия - Алания, г. Владикавказ</t>
  </si>
  <si>
    <t>РСО-Алания,г.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</si>
  <si>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</si>
  <si>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</si>
  <si>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</si>
  <si>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</si>
  <si>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t>
  </si>
  <si>
    <t>ГУП "Аланияэлектросеть"</t>
  </si>
  <si>
    <t>Трансформаторы тока</t>
  </si>
  <si>
    <t>СМР</t>
  </si>
  <si>
    <t>МЗ</t>
  </si>
  <si>
    <t>ООО "Куырдадз"</t>
  </si>
  <si>
    <t>объем заключенного договора в ценах2014 года с НДС, млн. руб.</t>
  </si>
  <si>
    <t>Замена тт в 2-х линейных ячейках ПС Левобережная (ТУ 5959, ГУП Аланияэлектросеть, д/сад и жил. дом)</t>
  </si>
  <si>
    <t>14,8 МВА</t>
  </si>
  <si>
    <t>21,46 МВА</t>
  </si>
  <si>
    <t>Договор №5959 от 10.09.2013</t>
  </si>
  <si>
    <t>Ф-28/10 кВ и Ф-27/10 кВ ПС Левобережная</t>
  </si>
  <si>
    <t>ПС 110/10/6 кВ Левобережная</t>
  </si>
  <si>
    <t>ТДТН-25000</t>
  </si>
  <si>
    <t>1989</t>
  </si>
  <si>
    <t xml:space="preserve">ООО "Куырдадз" №1768 от 15.07.2014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</si>
  <si>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</si>
  <si>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G_prj_109103_4644</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</si>
  <si>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</si>
  <si>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</si>
  <si>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</si>
  <si>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</si>
  <si>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</si>
  <si>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</si>
  <si>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</si>
  <si>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</si>
  <si>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</si>
  <si>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</si>
  <si>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</si>
  <si>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</si>
  <si>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</si>
  <si>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</si>
  <si>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</si>
  <si>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</si>
  <si>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</si>
  <si>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</si>
  <si>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</si>
  <si>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</si>
  <si>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</si>
  <si>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</si>
  <si>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</si>
  <si>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</si>
  <si>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</si>
  <si>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</si>
  <si>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</si>
  <si>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</si>
  <si>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</si>
  <si>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</si>
  <si>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</si>
  <si>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</si>
  <si>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</si>
  <si>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</si>
  <si>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</si>
  <si>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</si>
  <si>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</si>
  <si>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</si>
  <si>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</si>
  <si>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Предложения по корректировке плана</t>
  </si>
  <si>
    <t xml:space="preserve">Северо-Осетинский филиал ПАО "МРСК Северного Кавказа" </t>
  </si>
  <si>
    <t xml:space="preserve">G_prj_109103_4644 </t>
  </si>
  <si>
    <t>Погашение кредиторской задолженности по заключенному договору подряда ООО "Куырдадз" №1768 от 15.07.2014</t>
  </si>
  <si>
    <t>Объект включен в ИПР для погашения кредиторской задолженности по заключенному договору подряда ООО "Куырдадз" №1768 от 15.07.2014</t>
  </si>
  <si>
    <t>Объект включен в ИПР для погашения кредиторской задолженности по заключенному договору подряда ООО "Куырдадз" №1768 от 15.07.2015</t>
  </si>
  <si>
    <t>Цели</t>
  </si>
  <si>
    <t xml:space="preserve">Наименование обособленного подразделения субъекта электроэнергетики, реализующего инвестиционный проект </t>
  </si>
  <si>
    <t xml:space="preserve">Объект капитального строительства отображен в соответствующем  документе территориального планирования </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</si>
  <si>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</si>
  <si>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t>
  </si>
  <si>
    <t>Местоположение объекта</t>
  </si>
  <si>
    <t xml:space="preserve">Вводимая мощность </t>
  </si>
  <si>
    <t xml:space="preserve"> - по договорам подряда :</t>
  </si>
  <si>
    <t xml:space="preserve"> - по договорам поставки основного оборудования:</t>
  </si>
  <si>
    <t xml:space="preserve"> - по прочим договорам </t>
  </si>
  <si>
    <t>% оплаты по объекту</t>
  </si>
  <si>
    <t xml:space="preserve"> - другое</t>
  </si>
  <si>
    <t>Завершение проекта планируется в 2023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</si>
</sst>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cellStyleXfs>
  <cellXfs count="3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1" xfId="112" applyFont="1" applyFill="1" applyBorder="1" applyAlignment="1">
      <alignment horizontal="left" vertical="center" wrapText="1"/>
    </xf>
    <xf numFmtId="9"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2" fillId="0" borderId="1" xfId="2" applyFont="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2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0" xfId="2" applyFont="1" applyFill="1" applyBorder="1" applyAlignment="1">
      <alignment horizontal="center" vertical="center" wrapText="1"/>
    </xf>
    <xf numFmtId="0" fontId="7" fillId="0" borderId="26" xfId="50" applyFont="1" applyFill="1" applyBorder="1" applyAlignment="1">
      <alignment horizontal="center" vertical="center"/>
    </xf>
    <xf numFmtId="0" fontId="3" fillId="25" borderId="0" xfId="1" applyFill="1" applyBorder="1"/>
    <xf numFmtId="0" fontId="3" fillId="25" borderId="0" xfId="1" applyFill="1"/>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7"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wrapText="1"/>
    </xf>
    <xf numFmtId="0" fontId="36" fillId="0" borderId="0" xfId="0" applyFont="1" applyAlignment="1">
      <alignment wrapText="1"/>
    </xf>
    <xf numFmtId="2" fontId="7" fillId="0" borderId="26" xfId="50" applyNumberFormat="1" applyFont="1" applyFill="1" applyBorder="1" applyAlignment="1">
      <alignment horizontal="center" vertical="center"/>
    </xf>
    <xf numFmtId="0" fontId="36" fillId="0" borderId="0" xfId="0" applyFont="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vertical="center" wrapText="1"/>
    </xf>
    <xf numFmtId="9" fontId="36" fillId="0" borderId="1" xfId="1" applyNumberFormat="1" applyFont="1" applyFill="1" applyBorder="1" applyAlignment="1">
      <alignment horizontal="left" vertical="center"/>
    </xf>
    <xf numFmtId="0" fontId="36" fillId="0" borderId="1" xfId="1" applyFont="1" applyFill="1" applyBorder="1" applyAlignment="1">
      <alignment vertical="center"/>
    </xf>
    <xf numFmtId="0" fontId="36" fillId="0" borderId="1" xfId="1" applyFont="1" applyFill="1" applyBorder="1" applyAlignment="1">
      <alignment horizontal="left" vertical="center"/>
    </xf>
    <xf numFmtId="2" fontId="11" fillId="0" borderId="1" xfId="2" applyNumberFormat="1" applyFont="1" applyFill="1" applyBorder="1" applyAlignment="1">
      <alignment horizontal="center"/>
    </xf>
    <xf numFmtId="2" fontId="11" fillId="0" borderId="1" xfId="0"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40" fillId="0" borderId="1" xfId="112" applyFont="1" applyFill="1" applyBorder="1" applyAlignment="1">
      <alignment horizontal="justify" vertical="center" wrapText="1"/>
    </xf>
    <xf numFmtId="169" fontId="40" fillId="0" borderId="1" xfId="112" applyNumberFormat="1" applyFont="1" applyFill="1" applyBorder="1" applyAlignment="1">
      <alignment horizontal="justify" vertical="center" wrapText="1"/>
    </xf>
    <xf numFmtId="9" fontId="40" fillId="0" borderId="1" xfId="112" applyNumberFormat="1" applyFont="1" applyFill="1" applyBorder="1" applyAlignment="1">
      <alignment horizontal="justify" vertical="center" wrapText="1"/>
    </xf>
    <xf numFmtId="2" fontId="40" fillId="0" borderId="1" xfId="112" applyNumberFormat="1"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9" fontId="40" fillId="0" borderId="1" xfId="112" quotePrefix="1" applyNumberFormat="1" applyFont="1" applyFill="1" applyBorder="1" applyAlignment="1">
      <alignment horizontal="justify" vertical="center" wrapText="1"/>
    </xf>
    <xf numFmtId="168" fontId="40" fillId="0" borderId="1" xfId="112" applyNumberFormat="1" applyFont="1" applyFill="1" applyBorder="1" applyAlignment="1">
      <alignment horizontal="justify" vertical="center" wrapText="1"/>
    </xf>
    <xf numFmtId="0" fontId="40" fillId="0" borderId="1" xfId="89" applyFont="1" applyFill="1" applyBorder="1" applyAlignment="1">
      <alignment horizontal="left" vertical="center" wrapText="1"/>
    </xf>
    <xf numFmtId="14" fontId="40" fillId="0" borderId="1" xfId="2" applyNumberFormat="1" applyFont="1" applyFill="1" applyBorder="1" applyAlignment="1">
      <alignment horizontal="justify" vertical="center" wrapText="1"/>
    </xf>
    <xf numFmtId="0" fontId="40" fillId="0" borderId="1" xfId="2" applyFont="1" applyFill="1" applyBorder="1" applyAlignment="1">
      <alignment vertical="center"/>
    </xf>
    <xf numFmtId="0" fontId="40" fillId="0" borderId="1" xfId="112" applyFont="1" applyFill="1" applyBorder="1" applyAlignment="1">
      <alignment horizontal="justify" vertical="center"/>
    </xf>
    <xf numFmtId="0" fontId="40" fillId="0" borderId="1" xfId="2" applyFont="1" applyFill="1" applyBorder="1" applyAlignment="1">
      <alignment horizontal="justify" vertical="center"/>
    </xf>
    <xf numFmtId="2" fontId="11" fillId="0" borderId="1" xfId="2" applyNumberFormat="1" applyFont="1" applyFill="1" applyBorder="1" applyAlignment="1">
      <alignment horizontal="left" vertical="center" wrapText="1"/>
    </xf>
    <xf numFmtId="2" fontId="36" fillId="0" borderId="1" xfId="1" applyNumberFormat="1" applyFont="1" applyFill="1" applyBorder="1" applyAlignment="1">
      <alignment horizontal="left" vertical="center"/>
    </xf>
    <xf numFmtId="2" fontId="36" fillId="0" borderId="0" xfId="1" applyNumberFormat="1" applyFont="1" applyFill="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27" xfId="2" applyFont="1" applyFill="1" applyBorder="1" applyAlignment="1">
      <alignment horizontal="center" vertical="center" wrapText="1"/>
    </xf>
    <xf numFmtId="0" fontId="39" fillId="25" borderId="23"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28"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1"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2" fontId="47" fillId="0" borderId="1" xfId="45"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view="pageBreakPreview" topLeftCell="B43" zoomScale="80" zoomScaleNormal="100" zoomScaleSheetLayoutView="80"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64</v>
      </c>
      <c r="F1" s="16"/>
      <c r="G1" s="16"/>
    </row>
    <row r="2" spans="1:22" s="12" customFormat="1" ht="18.75" customHeight="1" x14ac:dyDescent="0.3">
      <c r="A2" s="18"/>
      <c r="C2" s="15" t="s">
        <v>6</v>
      </c>
      <c r="F2" s="16"/>
      <c r="G2" s="16"/>
    </row>
    <row r="3" spans="1:22" s="12" customFormat="1" ht="18.75" x14ac:dyDescent="0.3">
      <c r="A3" s="17"/>
      <c r="C3" s="15" t="s">
        <v>63</v>
      </c>
      <c r="F3" s="16"/>
      <c r="G3" s="16"/>
    </row>
    <row r="4" spans="1:22" s="12" customFormat="1" ht="18.75" x14ac:dyDescent="0.3">
      <c r="A4" s="17"/>
      <c r="F4" s="16"/>
      <c r="G4" s="16"/>
      <c r="H4" s="15"/>
    </row>
    <row r="5" spans="1:22" s="12" customFormat="1" ht="15.75" x14ac:dyDescent="0.25">
      <c r="A5" s="214" t="s">
        <v>362</v>
      </c>
      <c r="B5" s="214"/>
      <c r="C5" s="214"/>
      <c r="D5" s="115"/>
      <c r="E5" s="115"/>
      <c r="F5" s="115"/>
      <c r="G5" s="115"/>
      <c r="H5" s="115"/>
      <c r="I5" s="115"/>
      <c r="J5" s="115"/>
    </row>
    <row r="6" spans="1:22" s="12" customFormat="1" ht="18.75" x14ac:dyDescent="0.3">
      <c r="A6" s="17"/>
      <c r="F6" s="16"/>
      <c r="G6" s="16"/>
      <c r="H6" s="15"/>
    </row>
    <row r="7" spans="1:22" s="12" customFormat="1" ht="18.75" x14ac:dyDescent="0.2">
      <c r="A7" s="218" t="s">
        <v>5</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363</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5" t="s">
        <v>4</v>
      </c>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9" t="s">
        <v>410</v>
      </c>
      <c r="B12" s="219"/>
      <c r="C12" s="219"/>
      <c r="D12" s="8"/>
      <c r="E12" s="8"/>
      <c r="F12" s="8"/>
      <c r="G12" s="8"/>
      <c r="H12" s="8"/>
      <c r="I12" s="13"/>
      <c r="J12" s="13"/>
      <c r="K12" s="13"/>
      <c r="L12" s="13"/>
      <c r="M12" s="13"/>
      <c r="N12" s="13"/>
      <c r="O12" s="13"/>
      <c r="P12" s="13"/>
      <c r="Q12" s="13"/>
      <c r="R12" s="13"/>
      <c r="S12" s="13"/>
      <c r="T12" s="13"/>
      <c r="U12" s="13"/>
      <c r="V12" s="13"/>
    </row>
    <row r="13" spans="1:22" s="12" customFormat="1" ht="18.75" x14ac:dyDescent="0.2">
      <c r="A13" s="215" t="s">
        <v>3</v>
      </c>
      <c r="B13" s="215"/>
      <c r="C13" s="2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x14ac:dyDescent="0.2">
      <c r="A15" s="220" t="s">
        <v>400</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2</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349</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3" t="s">
        <v>62</v>
      </c>
      <c r="C20" s="32" t="s">
        <v>61</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60</v>
      </c>
      <c r="B22" s="183" t="s">
        <v>221</v>
      </c>
      <c r="C22" s="112" t="s">
        <v>409</v>
      </c>
      <c r="D22" s="25"/>
      <c r="E22" s="25"/>
      <c r="F22" s="25"/>
      <c r="G22" s="25"/>
      <c r="H22" s="25"/>
      <c r="I22" s="24"/>
      <c r="J22" s="24"/>
      <c r="K22" s="24"/>
      <c r="L22" s="24"/>
      <c r="M22" s="24"/>
      <c r="N22" s="24"/>
      <c r="O22" s="24"/>
      <c r="P22" s="24"/>
      <c r="Q22" s="24"/>
      <c r="R22" s="24"/>
      <c r="S22" s="24"/>
      <c r="T22" s="23"/>
      <c r="U22" s="23"/>
      <c r="V22" s="23"/>
    </row>
    <row r="23" spans="1:22" s="3" customFormat="1" ht="18.75" x14ac:dyDescent="0.2">
      <c r="A23" s="20" t="s">
        <v>59</v>
      </c>
      <c r="B23" s="31" t="s">
        <v>456</v>
      </c>
      <c r="C23" s="39" t="s">
        <v>411</v>
      </c>
      <c r="D23" s="25"/>
      <c r="E23" s="25"/>
      <c r="F23" s="25"/>
      <c r="G23" s="25"/>
      <c r="H23" s="25"/>
      <c r="I23" s="24"/>
      <c r="J23" s="24"/>
      <c r="K23" s="24"/>
      <c r="L23" s="24"/>
      <c r="M23" s="24"/>
      <c r="N23" s="24"/>
      <c r="O23" s="24"/>
      <c r="P23" s="24"/>
      <c r="Q23" s="24"/>
      <c r="R23" s="24"/>
      <c r="S23" s="24"/>
      <c r="T23" s="23"/>
      <c r="U23" s="23"/>
      <c r="V23" s="23"/>
    </row>
    <row r="24" spans="1:22" s="3" customFormat="1" ht="18.75" x14ac:dyDescent="0.2">
      <c r="A24" s="211"/>
      <c r="B24" s="212"/>
      <c r="C24" s="213"/>
      <c r="D24" s="25"/>
      <c r="E24" s="25"/>
      <c r="F24" s="25"/>
      <c r="G24" s="25"/>
      <c r="H24" s="25"/>
      <c r="I24" s="24"/>
      <c r="J24" s="24"/>
      <c r="K24" s="24"/>
      <c r="L24" s="24"/>
      <c r="M24" s="24"/>
      <c r="N24" s="24"/>
      <c r="O24" s="24"/>
      <c r="P24" s="24"/>
      <c r="Q24" s="24"/>
      <c r="R24" s="24"/>
      <c r="S24" s="24"/>
      <c r="T24" s="23"/>
      <c r="U24" s="23"/>
      <c r="V24" s="23"/>
    </row>
    <row r="25" spans="1:22" s="27" customFormat="1" ht="47.25" x14ac:dyDescent="0.2">
      <c r="A25" s="20" t="s">
        <v>58</v>
      </c>
      <c r="B25" s="112" t="s">
        <v>457</v>
      </c>
      <c r="C25" s="184" t="s">
        <v>363</v>
      </c>
      <c r="D25" s="30"/>
      <c r="E25" s="30"/>
      <c r="F25" s="30"/>
      <c r="G25" s="30"/>
      <c r="H25" s="29"/>
      <c r="I25" s="29"/>
      <c r="J25" s="29"/>
      <c r="K25" s="29"/>
      <c r="L25" s="29"/>
      <c r="M25" s="29"/>
      <c r="N25" s="29"/>
      <c r="O25" s="29"/>
      <c r="P25" s="29"/>
      <c r="Q25" s="29"/>
      <c r="R25" s="29"/>
      <c r="S25" s="28"/>
      <c r="T25" s="28"/>
      <c r="U25" s="28"/>
      <c r="V25" s="28"/>
    </row>
    <row r="26" spans="1:22" s="27" customFormat="1" ht="31.5" x14ac:dyDescent="0.2">
      <c r="A26" s="20" t="s">
        <v>57</v>
      </c>
      <c r="B26" s="112" t="s">
        <v>70</v>
      </c>
      <c r="C26" s="184" t="s">
        <v>364</v>
      </c>
      <c r="D26" s="30"/>
      <c r="E26" s="30"/>
      <c r="F26" s="30"/>
      <c r="G26" s="30"/>
      <c r="H26" s="29"/>
      <c r="I26" s="29"/>
      <c r="J26" s="29"/>
      <c r="K26" s="29"/>
      <c r="L26" s="29"/>
      <c r="M26" s="29"/>
      <c r="N26" s="29"/>
      <c r="O26" s="29"/>
      <c r="P26" s="29"/>
      <c r="Q26" s="29"/>
      <c r="R26" s="29"/>
      <c r="S26" s="28"/>
      <c r="T26" s="28"/>
      <c r="U26" s="28"/>
      <c r="V26" s="28"/>
    </row>
    <row r="27" spans="1:22" s="27" customFormat="1" ht="47.25" x14ac:dyDescent="0.2">
      <c r="A27" s="20" t="s">
        <v>55</v>
      </c>
      <c r="B27" s="112" t="s">
        <v>69</v>
      </c>
      <c r="C27" s="184" t="s">
        <v>364</v>
      </c>
      <c r="D27" s="30"/>
      <c r="E27" s="30"/>
      <c r="F27" s="30"/>
      <c r="G27" s="30"/>
      <c r="H27" s="29"/>
      <c r="I27" s="29"/>
      <c r="J27" s="29"/>
      <c r="K27" s="29"/>
      <c r="L27" s="29"/>
      <c r="M27" s="29"/>
      <c r="N27" s="29"/>
      <c r="O27" s="29"/>
      <c r="P27" s="29"/>
      <c r="Q27" s="29"/>
      <c r="R27" s="29"/>
      <c r="S27" s="28"/>
      <c r="T27" s="28"/>
      <c r="U27" s="28"/>
      <c r="V27" s="28"/>
    </row>
    <row r="28" spans="1:22" s="27" customFormat="1" ht="18.75" x14ac:dyDescent="0.2">
      <c r="A28" s="20" t="s">
        <v>54</v>
      </c>
      <c r="B28" s="112" t="s">
        <v>302</v>
      </c>
      <c r="C28" s="184" t="s">
        <v>369</v>
      </c>
      <c r="D28" s="30"/>
      <c r="E28" s="30"/>
      <c r="F28" s="30"/>
      <c r="G28" s="30"/>
      <c r="H28" s="29"/>
      <c r="I28" s="29"/>
      <c r="J28" s="29"/>
      <c r="K28" s="29"/>
      <c r="L28" s="29"/>
      <c r="M28" s="29"/>
      <c r="N28" s="29"/>
      <c r="O28" s="29"/>
      <c r="P28" s="29"/>
      <c r="Q28" s="29"/>
      <c r="R28" s="29"/>
      <c r="S28" s="28"/>
      <c r="T28" s="28"/>
      <c r="U28" s="28"/>
      <c r="V28" s="28"/>
    </row>
    <row r="29" spans="1:22" s="27" customFormat="1" ht="31.5" x14ac:dyDescent="0.2">
      <c r="A29" s="20" t="s">
        <v>52</v>
      </c>
      <c r="B29" s="112" t="s">
        <v>303</v>
      </c>
      <c r="C29" s="184" t="s">
        <v>369</v>
      </c>
      <c r="D29" s="30"/>
      <c r="E29" s="30"/>
      <c r="F29" s="30"/>
      <c r="G29" s="30"/>
      <c r="H29" s="29"/>
      <c r="I29" s="29"/>
      <c r="J29" s="29"/>
      <c r="K29" s="29"/>
      <c r="L29" s="29"/>
      <c r="M29" s="29"/>
      <c r="N29" s="29"/>
      <c r="O29" s="29"/>
      <c r="P29" s="29"/>
      <c r="Q29" s="29"/>
      <c r="R29" s="29"/>
      <c r="S29" s="28"/>
      <c r="T29" s="28"/>
      <c r="U29" s="28"/>
      <c r="V29" s="28"/>
    </row>
    <row r="30" spans="1:22" s="27" customFormat="1" ht="31.5" x14ac:dyDescent="0.2">
      <c r="A30" s="20" t="s">
        <v>50</v>
      </c>
      <c r="B30" s="112" t="s">
        <v>304</v>
      </c>
      <c r="C30" s="184" t="s">
        <v>369</v>
      </c>
      <c r="D30" s="30"/>
      <c r="E30" s="30"/>
      <c r="F30" s="30"/>
      <c r="G30" s="30"/>
      <c r="H30" s="29"/>
      <c r="I30" s="29"/>
      <c r="J30" s="29"/>
      <c r="K30" s="29"/>
      <c r="L30" s="29"/>
      <c r="M30" s="29"/>
      <c r="N30" s="29"/>
      <c r="O30" s="29"/>
      <c r="P30" s="29"/>
      <c r="Q30" s="29"/>
      <c r="R30" s="29"/>
      <c r="S30" s="28"/>
      <c r="T30" s="28"/>
      <c r="U30" s="28"/>
      <c r="V30" s="28"/>
    </row>
    <row r="31" spans="1:22" s="27" customFormat="1" ht="31.5" x14ac:dyDescent="0.2">
      <c r="A31" s="20" t="s">
        <v>68</v>
      </c>
      <c r="B31" s="112" t="s">
        <v>305</v>
      </c>
      <c r="C31" s="184" t="s">
        <v>369</v>
      </c>
      <c r="D31" s="30"/>
      <c r="E31" s="30"/>
      <c r="F31" s="30"/>
      <c r="G31" s="30"/>
      <c r="H31" s="29"/>
      <c r="I31" s="29"/>
      <c r="J31" s="29"/>
      <c r="K31" s="29"/>
      <c r="L31" s="29"/>
      <c r="M31" s="29"/>
      <c r="N31" s="29"/>
      <c r="O31" s="29"/>
      <c r="P31" s="29"/>
      <c r="Q31" s="29"/>
      <c r="R31" s="29"/>
      <c r="S31" s="28"/>
      <c r="T31" s="28"/>
      <c r="U31" s="28"/>
      <c r="V31" s="28"/>
    </row>
    <row r="32" spans="1:22" s="27" customFormat="1" ht="31.5" x14ac:dyDescent="0.2">
      <c r="A32" s="20" t="s">
        <v>66</v>
      </c>
      <c r="B32" s="112" t="s">
        <v>306</v>
      </c>
      <c r="C32" s="184" t="s">
        <v>369</v>
      </c>
      <c r="D32" s="30"/>
      <c r="E32" s="30"/>
      <c r="F32" s="30"/>
      <c r="G32" s="30"/>
      <c r="H32" s="29"/>
      <c r="I32" s="29"/>
      <c r="J32" s="29"/>
      <c r="K32" s="29"/>
      <c r="L32" s="29"/>
      <c r="M32" s="29"/>
      <c r="N32" s="29"/>
      <c r="O32" s="29"/>
      <c r="P32" s="29"/>
      <c r="Q32" s="29"/>
      <c r="R32" s="29"/>
      <c r="S32" s="28"/>
      <c r="T32" s="28"/>
      <c r="U32" s="28"/>
      <c r="V32" s="28"/>
    </row>
    <row r="33" spans="1:22" s="27" customFormat="1" ht="78.75" x14ac:dyDescent="0.2">
      <c r="A33" s="20" t="s">
        <v>65</v>
      </c>
      <c r="B33" s="112" t="s">
        <v>307</v>
      </c>
      <c r="C33" s="184" t="s">
        <v>391</v>
      </c>
      <c r="D33" s="30"/>
      <c r="E33" s="30"/>
      <c r="F33" s="30"/>
      <c r="G33" s="30"/>
      <c r="H33" s="29"/>
      <c r="I33" s="29"/>
      <c r="J33" s="29"/>
      <c r="K33" s="29"/>
      <c r="L33" s="29"/>
      <c r="M33" s="29"/>
      <c r="N33" s="29"/>
      <c r="O33" s="29"/>
      <c r="P33" s="29"/>
      <c r="Q33" s="29"/>
      <c r="R33" s="29"/>
      <c r="S33" s="28"/>
      <c r="T33" s="28"/>
      <c r="U33" s="28"/>
      <c r="V33" s="28"/>
    </row>
    <row r="34" spans="1:22" ht="47.25" x14ac:dyDescent="0.25">
      <c r="A34" s="20" t="s">
        <v>319</v>
      </c>
      <c r="B34" s="112" t="s">
        <v>458</v>
      </c>
      <c r="C34" s="184" t="s">
        <v>369</v>
      </c>
      <c r="D34" s="19"/>
      <c r="E34" s="19"/>
      <c r="F34" s="19"/>
      <c r="G34" s="19"/>
      <c r="H34" s="19"/>
      <c r="I34" s="19"/>
      <c r="J34" s="19"/>
      <c r="K34" s="19"/>
      <c r="L34" s="19"/>
      <c r="M34" s="19"/>
      <c r="N34" s="19"/>
      <c r="O34" s="19"/>
      <c r="P34" s="19"/>
      <c r="Q34" s="19"/>
      <c r="R34" s="19"/>
      <c r="S34" s="19"/>
      <c r="T34" s="19"/>
      <c r="U34" s="19"/>
      <c r="V34" s="19"/>
    </row>
    <row r="35" spans="1:22" ht="47.25" x14ac:dyDescent="0.25">
      <c r="A35" s="20" t="s">
        <v>310</v>
      </c>
      <c r="B35" s="112" t="s">
        <v>67</v>
      </c>
      <c r="C35" s="184" t="s">
        <v>369</v>
      </c>
      <c r="D35" s="19"/>
      <c r="E35" s="19"/>
      <c r="F35" s="19"/>
      <c r="G35" s="19"/>
      <c r="H35" s="19"/>
      <c r="I35" s="19"/>
      <c r="J35" s="19"/>
      <c r="K35" s="19"/>
      <c r="L35" s="19"/>
      <c r="M35" s="19"/>
      <c r="N35" s="19"/>
      <c r="O35" s="19"/>
      <c r="P35" s="19"/>
      <c r="Q35" s="19"/>
      <c r="R35" s="19"/>
      <c r="S35" s="19"/>
      <c r="T35" s="19"/>
      <c r="U35" s="19"/>
      <c r="V35" s="19"/>
    </row>
    <row r="36" spans="1:22" ht="31.5" x14ac:dyDescent="0.25">
      <c r="A36" s="20" t="s">
        <v>320</v>
      </c>
      <c r="B36" s="112" t="s">
        <v>308</v>
      </c>
      <c r="C36" s="184" t="s">
        <v>369</v>
      </c>
      <c r="D36" s="19"/>
      <c r="E36" s="19"/>
      <c r="F36" s="19"/>
      <c r="G36" s="19"/>
      <c r="H36" s="19"/>
      <c r="I36" s="19"/>
      <c r="J36" s="19"/>
      <c r="K36" s="19"/>
      <c r="L36" s="19"/>
      <c r="M36" s="19"/>
      <c r="N36" s="19"/>
      <c r="O36" s="19"/>
      <c r="P36" s="19"/>
      <c r="Q36" s="19"/>
      <c r="R36" s="19"/>
      <c r="S36" s="19"/>
      <c r="T36" s="19"/>
      <c r="U36" s="19"/>
      <c r="V36" s="19"/>
    </row>
    <row r="37" spans="1:22" ht="15.75" x14ac:dyDescent="0.25">
      <c r="A37" s="20" t="s">
        <v>311</v>
      </c>
      <c r="B37" s="112" t="s">
        <v>309</v>
      </c>
      <c r="C37" s="184" t="s">
        <v>393</v>
      </c>
      <c r="D37" s="19"/>
      <c r="E37" s="19"/>
      <c r="F37" s="19"/>
      <c r="G37" s="19"/>
      <c r="H37" s="19"/>
      <c r="I37" s="19"/>
      <c r="J37" s="19"/>
      <c r="K37" s="19"/>
      <c r="L37" s="19"/>
      <c r="M37" s="19"/>
      <c r="N37" s="19"/>
      <c r="O37" s="19"/>
      <c r="P37" s="19"/>
      <c r="Q37" s="19"/>
      <c r="R37" s="19"/>
      <c r="S37" s="19"/>
      <c r="T37" s="19"/>
      <c r="U37" s="19"/>
      <c r="V37" s="19"/>
    </row>
    <row r="38" spans="1:22" ht="15.75" x14ac:dyDescent="0.25">
      <c r="A38" s="20" t="s">
        <v>321</v>
      </c>
      <c r="B38" s="112" t="s">
        <v>216</v>
      </c>
      <c r="C38" s="184" t="s">
        <v>369</v>
      </c>
      <c r="D38" s="19"/>
      <c r="E38" s="19"/>
      <c r="F38" s="19"/>
      <c r="G38" s="19"/>
      <c r="H38" s="19"/>
      <c r="I38" s="19"/>
      <c r="J38" s="19"/>
      <c r="K38" s="19"/>
      <c r="L38" s="19"/>
      <c r="M38" s="19"/>
      <c r="N38" s="19"/>
      <c r="O38" s="19"/>
      <c r="P38" s="19"/>
      <c r="Q38" s="19"/>
      <c r="R38" s="19"/>
      <c r="S38" s="19"/>
      <c r="T38" s="19"/>
      <c r="U38" s="19"/>
      <c r="V38" s="19"/>
    </row>
    <row r="39" spans="1:22" ht="15.75" x14ac:dyDescent="0.25">
      <c r="A39" s="211"/>
      <c r="B39" s="212"/>
      <c r="C39" s="213"/>
      <c r="D39" s="19"/>
      <c r="E39" s="19"/>
      <c r="F39" s="19"/>
      <c r="G39" s="19"/>
      <c r="H39" s="19"/>
      <c r="I39" s="19"/>
      <c r="J39" s="19"/>
      <c r="K39" s="19"/>
      <c r="L39" s="19"/>
      <c r="M39" s="19"/>
      <c r="N39" s="19"/>
      <c r="O39" s="19"/>
      <c r="P39" s="19"/>
      <c r="Q39" s="19"/>
      <c r="R39" s="19"/>
      <c r="S39" s="19"/>
      <c r="T39" s="19"/>
      <c r="U39" s="19"/>
      <c r="V39" s="19"/>
    </row>
    <row r="40" spans="1:22" s="148" customFormat="1" ht="63" x14ac:dyDescent="0.25">
      <c r="A40" s="20" t="s">
        <v>312</v>
      </c>
      <c r="B40" s="112" t="s">
        <v>359</v>
      </c>
      <c r="C40" s="185" t="s">
        <v>411</v>
      </c>
      <c r="D40" s="147"/>
      <c r="E40" s="147"/>
      <c r="F40" s="147"/>
      <c r="G40" s="147"/>
      <c r="H40" s="147"/>
      <c r="I40" s="147"/>
      <c r="J40" s="147"/>
      <c r="K40" s="147"/>
      <c r="L40" s="147"/>
      <c r="M40" s="147"/>
      <c r="N40" s="147"/>
      <c r="O40" s="147"/>
      <c r="P40" s="147"/>
      <c r="Q40" s="147"/>
      <c r="R40" s="147"/>
      <c r="S40" s="147"/>
      <c r="T40" s="147"/>
      <c r="U40" s="147"/>
      <c r="V40" s="147"/>
    </row>
    <row r="41" spans="1:22" s="148" customFormat="1" ht="94.5" x14ac:dyDescent="0.25">
      <c r="A41" s="20" t="s">
        <v>322</v>
      </c>
      <c r="B41" s="112" t="s">
        <v>344</v>
      </c>
      <c r="C41" s="186" t="s">
        <v>382</v>
      </c>
      <c r="D41" s="147"/>
      <c r="E41" s="147"/>
      <c r="F41" s="147"/>
      <c r="G41" s="147"/>
      <c r="H41" s="147"/>
      <c r="I41" s="147"/>
      <c r="J41" s="147"/>
      <c r="K41" s="147"/>
      <c r="L41" s="147"/>
      <c r="M41" s="147"/>
      <c r="N41" s="147"/>
      <c r="O41" s="147"/>
      <c r="P41" s="147"/>
      <c r="Q41" s="147"/>
      <c r="R41" s="147"/>
      <c r="S41" s="147"/>
      <c r="T41" s="147"/>
      <c r="U41" s="147"/>
      <c r="V41" s="147"/>
    </row>
    <row r="42" spans="1:22" s="148" customFormat="1" ht="63" x14ac:dyDescent="0.25">
      <c r="A42" s="20" t="s">
        <v>313</v>
      </c>
      <c r="B42" s="112" t="s">
        <v>356</v>
      </c>
      <c r="C42" s="186" t="s">
        <v>382</v>
      </c>
      <c r="D42" s="147"/>
      <c r="E42" s="147"/>
      <c r="F42" s="147"/>
      <c r="G42" s="147"/>
      <c r="H42" s="147"/>
      <c r="I42" s="147"/>
      <c r="J42" s="147"/>
      <c r="K42" s="147"/>
      <c r="L42" s="147"/>
      <c r="M42" s="147"/>
      <c r="N42" s="147"/>
      <c r="O42" s="147"/>
      <c r="P42" s="147"/>
      <c r="Q42" s="147"/>
      <c r="R42" s="147"/>
      <c r="S42" s="147"/>
      <c r="T42" s="147"/>
      <c r="U42" s="147"/>
      <c r="V42" s="147"/>
    </row>
    <row r="43" spans="1:22" s="148" customFormat="1" ht="173.25" x14ac:dyDescent="0.25">
      <c r="A43" s="20" t="s">
        <v>325</v>
      </c>
      <c r="B43" s="112" t="s">
        <v>326</v>
      </c>
      <c r="C43" s="186" t="s">
        <v>382</v>
      </c>
      <c r="D43" s="147"/>
      <c r="E43" s="147"/>
      <c r="F43" s="147"/>
      <c r="G43" s="147"/>
      <c r="H43" s="147"/>
      <c r="I43" s="147"/>
      <c r="J43" s="147"/>
      <c r="K43" s="147"/>
      <c r="L43" s="147"/>
      <c r="M43" s="147"/>
      <c r="N43" s="147"/>
      <c r="O43" s="147"/>
      <c r="P43" s="147"/>
      <c r="Q43" s="147"/>
      <c r="R43" s="147"/>
      <c r="S43" s="147"/>
      <c r="T43" s="147"/>
      <c r="U43" s="147"/>
      <c r="V43" s="147"/>
    </row>
    <row r="44" spans="1:22" s="148" customFormat="1" ht="78.75" x14ac:dyDescent="0.25">
      <c r="A44" s="20" t="s">
        <v>314</v>
      </c>
      <c r="B44" s="112" t="s">
        <v>459</v>
      </c>
      <c r="C44" s="186" t="s">
        <v>382</v>
      </c>
      <c r="D44" s="147"/>
      <c r="E44" s="147"/>
      <c r="F44" s="147"/>
      <c r="G44" s="147"/>
      <c r="H44" s="147"/>
      <c r="I44" s="147"/>
      <c r="J44" s="147"/>
      <c r="K44" s="147"/>
      <c r="L44" s="147"/>
      <c r="M44" s="147"/>
      <c r="N44" s="147"/>
      <c r="O44" s="147"/>
      <c r="P44" s="147"/>
      <c r="Q44" s="147"/>
      <c r="R44" s="147"/>
      <c r="S44" s="147"/>
      <c r="T44" s="147"/>
      <c r="U44" s="147"/>
      <c r="V44" s="147"/>
    </row>
    <row r="45" spans="1:22" s="148" customFormat="1" ht="78.75" x14ac:dyDescent="0.25">
      <c r="A45" s="20" t="s">
        <v>345</v>
      </c>
      <c r="B45" s="112" t="s">
        <v>350</v>
      </c>
      <c r="C45" s="187" t="s">
        <v>402</v>
      </c>
      <c r="D45" s="147"/>
      <c r="E45" s="147"/>
      <c r="F45" s="147"/>
      <c r="G45" s="147"/>
      <c r="H45" s="147"/>
      <c r="I45" s="147"/>
      <c r="J45" s="147"/>
      <c r="K45" s="147"/>
      <c r="L45" s="147"/>
      <c r="M45" s="147"/>
      <c r="N45" s="147"/>
      <c r="O45" s="147"/>
      <c r="P45" s="147"/>
      <c r="Q45" s="147"/>
      <c r="R45" s="147"/>
      <c r="S45" s="147"/>
      <c r="T45" s="147"/>
      <c r="U45" s="147"/>
      <c r="V45" s="147"/>
    </row>
    <row r="46" spans="1:22" ht="94.5" x14ac:dyDescent="0.25">
      <c r="A46" s="20" t="s">
        <v>315</v>
      </c>
      <c r="B46" s="112" t="s">
        <v>351</v>
      </c>
      <c r="C46" s="187" t="s">
        <v>401</v>
      </c>
      <c r="D46" s="19"/>
      <c r="E46" s="19"/>
      <c r="F46" s="19"/>
      <c r="G46" s="19"/>
      <c r="H46" s="19"/>
      <c r="I46" s="19"/>
      <c r="J46" s="19"/>
      <c r="K46" s="19"/>
      <c r="L46" s="19"/>
      <c r="M46" s="19"/>
      <c r="N46" s="19"/>
      <c r="O46" s="19"/>
      <c r="P46" s="19"/>
      <c r="Q46" s="19"/>
      <c r="R46" s="19"/>
      <c r="S46" s="19"/>
      <c r="T46" s="19"/>
      <c r="U46" s="19"/>
      <c r="V46" s="19"/>
    </row>
    <row r="47" spans="1:22" ht="15.75" x14ac:dyDescent="0.25">
      <c r="A47" s="211"/>
      <c r="B47" s="212"/>
      <c r="C47" s="213"/>
      <c r="D47" s="19"/>
      <c r="E47" s="19"/>
      <c r="F47" s="19"/>
      <c r="G47" s="19"/>
      <c r="H47" s="19"/>
      <c r="I47" s="19"/>
      <c r="J47" s="19"/>
      <c r="K47" s="19"/>
      <c r="L47" s="19"/>
      <c r="M47" s="19"/>
      <c r="N47" s="19"/>
      <c r="O47" s="19"/>
      <c r="P47" s="19"/>
      <c r="Q47" s="19"/>
      <c r="R47" s="19"/>
      <c r="S47" s="19"/>
      <c r="T47" s="19"/>
      <c r="U47" s="19"/>
      <c r="V47" s="19"/>
    </row>
    <row r="48" spans="1:22" ht="47.25" x14ac:dyDescent="0.25">
      <c r="A48" s="20" t="s">
        <v>346</v>
      </c>
      <c r="B48" s="112" t="s">
        <v>357</v>
      </c>
      <c r="C48" s="209">
        <f>'6.2. Паспорт фин осв ввод'!D24</f>
        <v>0.1572624232</v>
      </c>
      <c r="D48" s="19"/>
      <c r="E48" s="19"/>
      <c r="F48" s="19"/>
      <c r="G48" s="19"/>
      <c r="H48" s="19"/>
      <c r="I48" s="19"/>
      <c r="J48" s="19"/>
      <c r="K48" s="19"/>
      <c r="L48" s="19"/>
      <c r="M48" s="19"/>
      <c r="N48" s="19"/>
      <c r="O48" s="19"/>
      <c r="P48" s="19"/>
      <c r="Q48" s="19"/>
      <c r="R48" s="19"/>
      <c r="S48" s="19"/>
      <c r="T48" s="19"/>
      <c r="U48" s="19"/>
      <c r="V48" s="19"/>
    </row>
    <row r="49" spans="1:22" ht="47.25" x14ac:dyDescent="0.25">
      <c r="A49" s="20" t="s">
        <v>316</v>
      </c>
      <c r="B49" s="112" t="s">
        <v>358</v>
      </c>
      <c r="C49" s="210">
        <f>'6.2. Паспорт фин осв ввод'!D30</f>
        <v>0.13327323999999999</v>
      </c>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E39" sqref="E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64</v>
      </c>
    </row>
    <row r="2" spans="1:28" s="12" customFormat="1" ht="18.75" customHeight="1" x14ac:dyDescent="0.3">
      <c r="A2" s="18"/>
      <c r="S2" s="15" t="s">
        <v>6</v>
      </c>
    </row>
    <row r="3" spans="1:28" s="12" customFormat="1" ht="18.75" x14ac:dyDescent="0.3">
      <c r="S3" s="15" t="s">
        <v>63</v>
      </c>
    </row>
    <row r="4" spans="1:28" s="12" customFormat="1" ht="18.75" customHeight="1" x14ac:dyDescent="0.2">
      <c r="A4" s="214" t="s">
        <v>362</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5</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9" t="str">
        <f>'1. паспорт местоположение'!A9:C9</f>
        <v>Северо-Осетинский филиал ПАО "МРСК Северного Кавказа"</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5" t="s">
        <v>4</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19" t="str">
        <f>'1. паспорт местоположение'!A12:C12</f>
        <v>G_prj_109103_4644</v>
      </c>
      <c r="B11" s="219"/>
      <c r="C11" s="219"/>
      <c r="D11" s="219"/>
      <c r="E11" s="219"/>
      <c r="F11" s="219"/>
      <c r="G11" s="219"/>
      <c r="H11" s="219"/>
      <c r="I11" s="219"/>
      <c r="J11" s="219"/>
      <c r="K11" s="219"/>
      <c r="L11" s="219"/>
      <c r="M11" s="219"/>
      <c r="N11" s="219"/>
      <c r="O11" s="219"/>
      <c r="P11" s="219"/>
      <c r="Q11" s="219"/>
      <c r="R11" s="219"/>
      <c r="S11" s="219"/>
      <c r="T11" s="13"/>
      <c r="U11" s="13"/>
      <c r="V11" s="13"/>
      <c r="W11" s="13"/>
      <c r="X11" s="13"/>
      <c r="Y11" s="13"/>
      <c r="Z11" s="13"/>
      <c r="AA11" s="13"/>
      <c r="AB11" s="13"/>
    </row>
    <row r="12" spans="1:28" s="12" customFormat="1" ht="18.75" x14ac:dyDescent="0.2">
      <c r="A12" s="215" t="s">
        <v>3</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15.75" x14ac:dyDescent="0.2">
      <c r="A14" s="219" t="str">
        <f>'1. паспорт местоположение'!A15:C15</f>
        <v>Замена тт в 2-х линейных ячейках ПС Левобережная (ТУ 5959, ГУП Аланияэлектросеть, д/сад и жил. дом)</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2</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324</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1" t="s">
        <v>1</v>
      </c>
      <c r="B19" s="221" t="s">
        <v>83</v>
      </c>
      <c r="C19" s="222" t="s">
        <v>230</v>
      </c>
      <c r="D19" s="221" t="s">
        <v>229</v>
      </c>
      <c r="E19" s="221" t="s">
        <v>82</v>
      </c>
      <c r="F19" s="221" t="s">
        <v>81</v>
      </c>
      <c r="G19" s="221" t="s">
        <v>225</v>
      </c>
      <c r="H19" s="221" t="s">
        <v>80</v>
      </c>
      <c r="I19" s="221" t="s">
        <v>79</v>
      </c>
      <c r="J19" s="221" t="s">
        <v>78</v>
      </c>
      <c r="K19" s="221" t="s">
        <v>77</v>
      </c>
      <c r="L19" s="221" t="s">
        <v>76</v>
      </c>
      <c r="M19" s="221" t="s">
        <v>75</v>
      </c>
      <c r="N19" s="221" t="s">
        <v>74</v>
      </c>
      <c r="O19" s="221" t="s">
        <v>73</v>
      </c>
      <c r="P19" s="221" t="s">
        <v>72</v>
      </c>
      <c r="Q19" s="221" t="s">
        <v>228</v>
      </c>
      <c r="R19" s="221"/>
      <c r="S19" s="224" t="s">
        <v>384</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35" t="s">
        <v>226</v>
      </c>
      <c r="R20" s="36" t="s">
        <v>227</v>
      </c>
      <c r="S20" s="224"/>
      <c r="T20" s="24"/>
      <c r="U20" s="24"/>
      <c r="V20" s="24"/>
      <c r="W20" s="24"/>
      <c r="X20" s="24"/>
      <c r="Y20" s="24"/>
      <c r="Z20" s="23"/>
      <c r="AA20" s="23"/>
      <c r="AB20" s="23"/>
    </row>
    <row r="21" spans="1:28" s="3" customFormat="1" ht="18.75" x14ac:dyDescent="0.2">
      <c r="A21" s="35">
        <v>1</v>
      </c>
      <c r="B21" s="38">
        <v>2</v>
      </c>
      <c r="C21" s="35">
        <v>3</v>
      </c>
      <c r="D21" s="38">
        <v>4</v>
      </c>
      <c r="E21" s="35">
        <v>5</v>
      </c>
      <c r="F21" s="38">
        <v>6</v>
      </c>
      <c r="G21" s="108">
        <v>7</v>
      </c>
      <c r="H21" s="109">
        <v>8</v>
      </c>
      <c r="I21" s="108">
        <v>9</v>
      </c>
      <c r="J21" s="109">
        <v>10</v>
      </c>
      <c r="K21" s="108">
        <v>11</v>
      </c>
      <c r="L21" s="109">
        <v>12</v>
      </c>
      <c r="M21" s="108">
        <v>13</v>
      </c>
      <c r="N21" s="109">
        <v>14</v>
      </c>
      <c r="O21" s="108">
        <v>15</v>
      </c>
      <c r="P21" s="109">
        <v>16</v>
      </c>
      <c r="Q21" s="108">
        <v>17</v>
      </c>
      <c r="R21" s="109">
        <v>18</v>
      </c>
      <c r="S21" s="108">
        <v>19</v>
      </c>
      <c r="T21" s="24"/>
      <c r="U21" s="24"/>
      <c r="V21" s="24"/>
      <c r="W21" s="24"/>
      <c r="X21" s="24"/>
      <c r="Y21" s="24"/>
      <c r="Z21" s="23"/>
      <c r="AA21" s="23"/>
      <c r="AB21" s="23"/>
    </row>
    <row r="22" spans="1:28" s="3" customFormat="1" ht="102" customHeight="1" x14ac:dyDescent="0.2">
      <c r="A22" s="35">
        <v>1</v>
      </c>
      <c r="B22" s="109" t="s">
        <v>403</v>
      </c>
      <c r="C22" s="38" t="s">
        <v>411</v>
      </c>
      <c r="D22" s="38" t="s">
        <v>373</v>
      </c>
      <c r="E22" s="38" t="s">
        <v>387</v>
      </c>
      <c r="F22" s="38" t="s">
        <v>394</v>
      </c>
      <c r="G22" s="38" t="s">
        <v>404</v>
      </c>
      <c r="H22" s="38">
        <v>0.39079999999999998</v>
      </c>
      <c r="I22" s="38" t="s">
        <v>224</v>
      </c>
      <c r="J22" s="38">
        <v>0.39079999999999998</v>
      </c>
      <c r="K22" s="38">
        <v>10</v>
      </c>
      <c r="L22" s="128">
        <v>2</v>
      </c>
      <c r="M22" s="38" t="s">
        <v>411</v>
      </c>
      <c r="N22" s="38" t="s">
        <v>411</v>
      </c>
      <c r="O22" s="38" t="s">
        <v>411</v>
      </c>
      <c r="P22" s="38" t="s">
        <v>411</v>
      </c>
      <c r="Q22" s="109" t="str">
        <f>G22</f>
        <v>Ф-28/10 кВ и Ф-27/10 кВ ПС Левобережная</v>
      </c>
      <c r="R22" s="5" t="s">
        <v>411</v>
      </c>
      <c r="S22" s="107">
        <v>4.0765100000000002E-3</v>
      </c>
      <c r="T22" s="24"/>
      <c r="U22" s="24"/>
      <c r="V22" s="24"/>
      <c r="W22" s="24"/>
      <c r="X22" s="24"/>
      <c r="Y22" s="24"/>
      <c r="Z22" s="23"/>
      <c r="AA22" s="23"/>
      <c r="AB22" s="23"/>
    </row>
    <row r="23" spans="1:28" ht="20.25" customHeight="1" x14ac:dyDescent="0.25">
      <c r="A23" s="92"/>
      <c r="B23" s="38" t="s">
        <v>223</v>
      </c>
      <c r="C23" s="38"/>
      <c r="D23" s="38"/>
      <c r="E23" s="92" t="s">
        <v>224</v>
      </c>
      <c r="F23" s="92" t="s">
        <v>224</v>
      </c>
      <c r="G23" s="92" t="s">
        <v>224</v>
      </c>
      <c r="H23" s="92">
        <f>H22</f>
        <v>0.39079999999999998</v>
      </c>
      <c r="I23" s="92"/>
      <c r="J23" s="92">
        <f>J22</f>
        <v>0.39079999999999998</v>
      </c>
      <c r="K23" s="92"/>
      <c r="L23" s="92"/>
      <c r="M23" s="92"/>
      <c r="N23" s="92"/>
      <c r="O23" s="92"/>
      <c r="P23" s="92"/>
      <c r="Q23" s="93"/>
      <c r="R23" s="2"/>
      <c r="S23" s="2"/>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H25" sqref="H25"/>
    </sheetView>
  </sheetViews>
  <sheetFormatPr defaultColWidth="10.7109375" defaultRowHeight="15.75" x14ac:dyDescent="0.25"/>
  <cols>
    <col min="1" max="1" width="9.5703125" style="40" customWidth="1"/>
    <col min="2" max="2" width="8.7109375" style="40" customWidth="1"/>
    <col min="3" max="3" width="12.7109375" style="40" customWidth="1"/>
    <col min="4" max="4" width="20.42578125" style="40" customWidth="1"/>
    <col min="5" max="5" width="11.140625" style="40" customWidth="1"/>
    <col min="6" max="6" width="11" style="40" customWidth="1"/>
    <col min="7" max="7" width="8.7109375" style="40" customWidth="1"/>
    <col min="8" max="8" width="13"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64</v>
      </c>
    </row>
    <row r="3" spans="1:20" s="12" customFormat="1" ht="18.75" customHeight="1" x14ac:dyDescent="0.3">
      <c r="A3" s="18"/>
      <c r="H3" s="16"/>
      <c r="T3" s="15" t="s">
        <v>6</v>
      </c>
    </row>
    <row r="4" spans="1:20" s="12" customFormat="1" ht="18.75" customHeight="1" x14ac:dyDescent="0.3">
      <c r="A4" s="18"/>
      <c r="H4" s="16"/>
      <c r="T4" s="15" t="s">
        <v>63</v>
      </c>
    </row>
    <row r="5" spans="1:20" s="12" customFormat="1" ht="18.75" customHeight="1" x14ac:dyDescent="0.3">
      <c r="A5" s="18"/>
      <c r="H5" s="16"/>
      <c r="T5" s="15"/>
    </row>
    <row r="6" spans="1:20" s="12" customFormat="1" x14ac:dyDescent="0.2">
      <c r="A6" s="214" t="s">
        <v>366</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5</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tr">
        <f>'1. паспорт местоположение'!A9:C9</f>
        <v>Северо-Осетинский филиал ПАО "МРСК Северного Кавказа"</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t="s">
        <v>4</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17" t="str">
        <f>'1. паспорт местоположение'!A12:C12</f>
        <v>G_prj_109103_4644</v>
      </c>
      <c r="B13" s="217"/>
      <c r="C13" s="217"/>
      <c r="D13" s="217"/>
      <c r="E13" s="217"/>
      <c r="F13" s="217"/>
      <c r="G13" s="217"/>
      <c r="H13" s="217"/>
      <c r="I13" s="217"/>
      <c r="J13" s="217"/>
      <c r="K13" s="217"/>
      <c r="L13" s="217"/>
      <c r="M13" s="217"/>
      <c r="N13" s="217"/>
      <c r="O13" s="217"/>
      <c r="P13" s="217"/>
      <c r="Q13" s="217"/>
      <c r="R13" s="217"/>
      <c r="S13" s="217"/>
      <c r="T13" s="217"/>
    </row>
    <row r="14" spans="1:20" s="12" customFormat="1" ht="18.75" customHeight="1" x14ac:dyDescent="0.2">
      <c r="A14" s="215" t="s">
        <v>3</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34.5" customHeight="1" x14ac:dyDescent="0.2">
      <c r="A16" s="219" t="str">
        <f>'1. паспорт местоположение'!A15:C15</f>
        <v>Замена тт в 2-х линейных ячейках ПС Левобережная (ТУ 5959, ГУП Аланияэлектросеть, д/сад и жил. дом)</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5" t="s">
        <v>2</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329</v>
      </c>
      <c r="B19" s="217"/>
      <c r="C19" s="217"/>
      <c r="D19" s="217"/>
      <c r="E19" s="217"/>
      <c r="F19" s="217"/>
      <c r="G19" s="217"/>
      <c r="H19" s="217"/>
      <c r="I19" s="217"/>
      <c r="J19" s="217"/>
      <c r="K19" s="217"/>
      <c r="L19" s="217"/>
      <c r="M19" s="217"/>
      <c r="N19" s="217"/>
      <c r="O19" s="217"/>
      <c r="P19" s="217"/>
      <c r="Q19" s="217"/>
      <c r="R19" s="217"/>
      <c r="S19" s="217"/>
      <c r="T19" s="217"/>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1</v>
      </c>
      <c r="B21" s="229" t="s">
        <v>207</v>
      </c>
      <c r="C21" s="230"/>
      <c r="D21" s="233" t="s">
        <v>105</v>
      </c>
      <c r="E21" s="229" t="s">
        <v>354</v>
      </c>
      <c r="F21" s="230"/>
      <c r="G21" s="229" t="s">
        <v>218</v>
      </c>
      <c r="H21" s="230"/>
      <c r="I21" s="229" t="s">
        <v>104</v>
      </c>
      <c r="J21" s="230"/>
      <c r="K21" s="233" t="s">
        <v>103</v>
      </c>
      <c r="L21" s="229" t="s">
        <v>102</v>
      </c>
      <c r="M21" s="230"/>
      <c r="N21" s="229" t="s">
        <v>352</v>
      </c>
      <c r="O21" s="230"/>
      <c r="P21" s="233" t="s">
        <v>101</v>
      </c>
      <c r="Q21" s="239" t="s">
        <v>100</v>
      </c>
      <c r="R21" s="240"/>
      <c r="S21" s="239" t="s">
        <v>99</v>
      </c>
      <c r="T21" s="241"/>
    </row>
    <row r="22" spans="1:113" ht="204.75" customHeight="1" x14ac:dyDescent="0.25">
      <c r="A22" s="237"/>
      <c r="B22" s="231"/>
      <c r="C22" s="232"/>
      <c r="D22" s="235"/>
      <c r="E22" s="231"/>
      <c r="F22" s="232"/>
      <c r="G22" s="231"/>
      <c r="H22" s="232"/>
      <c r="I22" s="231"/>
      <c r="J22" s="232"/>
      <c r="K22" s="234"/>
      <c r="L22" s="231"/>
      <c r="M22" s="232"/>
      <c r="N22" s="231"/>
      <c r="O22" s="232"/>
      <c r="P22" s="234"/>
      <c r="Q22" s="86" t="s">
        <v>98</v>
      </c>
      <c r="R22" s="86" t="s">
        <v>328</v>
      </c>
      <c r="S22" s="86" t="s">
        <v>97</v>
      </c>
      <c r="T22" s="86" t="s">
        <v>96</v>
      </c>
    </row>
    <row r="23" spans="1:113" ht="51.75" customHeight="1" x14ac:dyDescent="0.25">
      <c r="A23" s="238"/>
      <c r="B23" s="113" t="s">
        <v>94</v>
      </c>
      <c r="C23" s="113" t="s">
        <v>95</v>
      </c>
      <c r="D23" s="234"/>
      <c r="E23" s="113" t="s">
        <v>94</v>
      </c>
      <c r="F23" s="113" t="s">
        <v>95</v>
      </c>
      <c r="G23" s="113" t="s">
        <v>94</v>
      </c>
      <c r="H23" s="113" t="s">
        <v>95</v>
      </c>
      <c r="I23" s="113" t="s">
        <v>94</v>
      </c>
      <c r="J23" s="113" t="s">
        <v>95</v>
      </c>
      <c r="K23" s="113" t="s">
        <v>94</v>
      </c>
      <c r="L23" s="113" t="s">
        <v>94</v>
      </c>
      <c r="M23" s="113" t="s">
        <v>95</v>
      </c>
      <c r="N23" s="113" t="s">
        <v>94</v>
      </c>
      <c r="O23" s="113" t="s">
        <v>95</v>
      </c>
      <c r="P23" s="114" t="s">
        <v>94</v>
      </c>
      <c r="Q23" s="86" t="s">
        <v>94</v>
      </c>
      <c r="R23" s="86" t="s">
        <v>94</v>
      </c>
      <c r="S23" s="86" t="s">
        <v>94</v>
      </c>
      <c r="T23" s="86" t="s">
        <v>94</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8" customFormat="1" ht="105" customHeight="1" x14ac:dyDescent="0.25">
      <c r="A25" s="51">
        <v>1</v>
      </c>
      <c r="B25" s="149" t="s">
        <v>405</v>
      </c>
      <c r="C25" s="149" t="s">
        <v>405</v>
      </c>
      <c r="D25" s="50" t="s">
        <v>383</v>
      </c>
      <c r="E25" s="149" t="s">
        <v>383</v>
      </c>
      <c r="F25" s="149" t="s">
        <v>383</v>
      </c>
      <c r="G25" s="149" t="s">
        <v>406</v>
      </c>
      <c r="H25" s="149" t="s">
        <v>406</v>
      </c>
      <c r="I25" s="149">
        <v>1989</v>
      </c>
      <c r="J25" s="49" t="s">
        <v>411</v>
      </c>
      <c r="K25" s="49" t="s">
        <v>407</v>
      </c>
      <c r="L25" s="49" t="s">
        <v>411</v>
      </c>
      <c r="M25" s="51">
        <v>110</v>
      </c>
      <c r="N25" s="51">
        <v>25</v>
      </c>
      <c r="O25" s="51">
        <v>25</v>
      </c>
      <c r="P25" s="49" t="s">
        <v>411</v>
      </c>
      <c r="Q25" s="49" t="s">
        <v>411</v>
      </c>
      <c r="R25" s="49" t="s">
        <v>411</v>
      </c>
      <c r="S25" s="49" t="s">
        <v>411</v>
      </c>
      <c r="T25" s="49" t="s">
        <v>411</v>
      </c>
    </row>
    <row r="26" spans="1:113" s="48" customFormat="1" ht="105" customHeight="1" x14ac:dyDescent="0.25">
      <c r="A26" s="51">
        <v>2</v>
      </c>
      <c r="B26" s="149" t="s">
        <v>405</v>
      </c>
      <c r="C26" s="149" t="s">
        <v>405</v>
      </c>
      <c r="D26" s="50" t="s">
        <v>383</v>
      </c>
      <c r="E26" s="149" t="s">
        <v>383</v>
      </c>
      <c r="F26" s="149" t="s">
        <v>383</v>
      </c>
      <c r="G26" s="149" t="s">
        <v>406</v>
      </c>
      <c r="H26" s="149" t="s">
        <v>406</v>
      </c>
      <c r="I26" s="149">
        <v>1989</v>
      </c>
      <c r="J26" s="49" t="s">
        <v>411</v>
      </c>
      <c r="K26" s="49" t="s">
        <v>407</v>
      </c>
      <c r="L26" s="49" t="s">
        <v>411</v>
      </c>
      <c r="M26" s="51">
        <v>110</v>
      </c>
      <c r="N26" s="51">
        <v>25</v>
      </c>
      <c r="O26" s="51">
        <v>25</v>
      </c>
      <c r="P26" s="49" t="s">
        <v>411</v>
      </c>
      <c r="Q26" s="49" t="s">
        <v>411</v>
      </c>
      <c r="R26" s="49" t="s">
        <v>411</v>
      </c>
      <c r="S26" s="49" t="s">
        <v>411</v>
      </c>
      <c r="T26" s="49" t="s">
        <v>411</v>
      </c>
    </row>
    <row r="27" spans="1:113" s="46" customFormat="1" ht="12.75" x14ac:dyDescent="0.2">
      <c r="B27" s="47"/>
      <c r="C27" s="47"/>
      <c r="K27" s="47"/>
    </row>
    <row r="28" spans="1:113" s="46" customFormat="1" x14ac:dyDescent="0.25">
      <c r="B28" s="44" t="s">
        <v>93</v>
      </c>
      <c r="C28" s="44"/>
      <c r="D28" s="44"/>
      <c r="E28" s="44"/>
      <c r="F28" s="44"/>
      <c r="G28" s="44"/>
      <c r="H28" s="44"/>
      <c r="I28" s="44"/>
      <c r="J28" s="44"/>
      <c r="K28" s="44"/>
      <c r="L28" s="44"/>
      <c r="M28" s="44"/>
      <c r="N28" s="44"/>
      <c r="O28" s="44"/>
      <c r="P28" s="44"/>
      <c r="Q28" s="44"/>
      <c r="R28" s="44"/>
    </row>
    <row r="29" spans="1:113" x14ac:dyDescent="0.25">
      <c r="B29" s="228" t="s">
        <v>360</v>
      </c>
      <c r="C29" s="228"/>
      <c r="D29" s="228"/>
      <c r="E29" s="228"/>
      <c r="F29" s="228"/>
      <c r="G29" s="228"/>
      <c r="H29" s="228"/>
      <c r="I29" s="228"/>
      <c r="J29" s="228"/>
      <c r="K29" s="228"/>
      <c r="L29" s="228"/>
      <c r="M29" s="228"/>
      <c r="N29" s="228"/>
      <c r="O29" s="228"/>
      <c r="P29" s="228"/>
      <c r="Q29" s="228"/>
      <c r="R29" s="228"/>
    </row>
    <row r="30" spans="1:113"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3" t="s">
        <v>327</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3" t="s">
        <v>92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x14ac:dyDescent="0.25">
      <c r="B33" s="43" t="s">
        <v>91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90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89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88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87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86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85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84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R36" sqref="R36"/>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64</v>
      </c>
    </row>
    <row r="2" spans="1:27" s="12" customFormat="1" ht="18.75" customHeight="1" x14ac:dyDescent="0.3">
      <c r="E2" s="18"/>
      <c r="Q2" s="16"/>
      <c r="R2" s="16"/>
      <c r="AA2" s="15" t="s">
        <v>6</v>
      </c>
    </row>
    <row r="3" spans="1:27" s="12" customFormat="1" ht="18.75" customHeight="1" x14ac:dyDescent="0.3">
      <c r="E3" s="18"/>
      <c r="Q3" s="16"/>
      <c r="R3" s="16"/>
      <c r="AA3" s="15" t="s">
        <v>63</v>
      </c>
    </row>
    <row r="4" spans="1:27" s="12" customFormat="1" x14ac:dyDescent="0.2">
      <c r="E4" s="17"/>
      <c r="Q4" s="16"/>
      <c r="R4" s="16"/>
    </row>
    <row r="5" spans="1:27" s="12" customFormat="1" x14ac:dyDescent="0.2">
      <c r="A5" s="214" t="str">
        <f>'1. паспорт местоположение'!A5:C5</f>
        <v>Год раскрытия информации: 2016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116"/>
      <c r="B6" s="116"/>
      <c r="C6" s="116"/>
      <c r="D6" s="116"/>
      <c r="E6" s="116"/>
      <c r="F6" s="116"/>
      <c r="G6" s="116"/>
      <c r="H6" s="116"/>
      <c r="I6" s="116"/>
      <c r="J6" s="116"/>
      <c r="K6" s="116"/>
      <c r="L6" s="116"/>
      <c r="M6" s="116"/>
      <c r="N6" s="116"/>
      <c r="O6" s="116"/>
      <c r="P6" s="116"/>
      <c r="Q6" s="116"/>
      <c r="R6" s="116"/>
      <c r="S6" s="116"/>
      <c r="T6" s="116"/>
    </row>
    <row r="7" spans="1:27" s="12" customFormat="1" ht="18.75" x14ac:dyDescent="0.2">
      <c r="E7" s="218" t="s">
        <v>5</v>
      </c>
      <c r="F7" s="218"/>
      <c r="G7" s="218"/>
      <c r="H7" s="218"/>
      <c r="I7" s="218"/>
      <c r="J7" s="218"/>
      <c r="K7" s="218"/>
      <c r="L7" s="218"/>
      <c r="M7" s="218"/>
      <c r="N7" s="218"/>
      <c r="O7" s="218"/>
      <c r="P7" s="218"/>
      <c r="Q7" s="218"/>
      <c r="R7" s="218"/>
      <c r="S7" s="218"/>
      <c r="T7" s="218"/>
      <c r="U7" s="218"/>
      <c r="V7" s="218"/>
      <c r="W7" s="218"/>
      <c r="X7" s="218"/>
      <c r="Y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
        <v>451</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15" t="s">
        <v>4</v>
      </c>
      <c r="F10" s="215"/>
      <c r="G10" s="215"/>
      <c r="H10" s="215"/>
      <c r="I10" s="215"/>
      <c r="J10" s="215"/>
      <c r="K10" s="215"/>
      <c r="L10" s="215"/>
      <c r="M10" s="215"/>
      <c r="N10" s="215"/>
      <c r="O10" s="215"/>
      <c r="P10" s="215"/>
      <c r="Q10" s="215"/>
      <c r="R10" s="215"/>
      <c r="S10" s="215"/>
      <c r="T10" s="215"/>
      <c r="U10" s="215"/>
      <c r="V10" s="215"/>
      <c r="W10" s="215"/>
      <c r="X10" s="215"/>
      <c r="Y10" s="2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
        <v>452</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15" t="s">
        <v>3</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0" t="s">
        <v>400</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15" t="s">
        <v>2</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331</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8" customFormat="1" ht="21" customHeight="1" x14ac:dyDescent="0.25"/>
    <row r="21" spans="1:27" ht="15.75" customHeight="1" x14ac:dyDescent="0.25">
      <c r="A21" s="243" t="s">
        <v>1</v>
      </c>
      <c r="B21" s="246" t="s">
        <v>337</v>
      </c>
      <c r="C21" s="247"/>
      <c r="D21" s="246" t="s">
        <v>339</v>
      </c>
      <c r="E21" s="247"/>
      <c r="F21" s="239" t="s">
        <v>77</v>
      </c>
      <c r="G21" s="241"/>
      <c r="H21" s="241"/>
      <c r="I21" s="240"/>
      <c r="J21" s="243" t="s">
        <v>340</v>
      </c>
      <c r="K21" s="246" t="s">
        <v>341</v>
      </c>
      <c r="L21" s="247"/>
      <c r="M21" s="246" t="s">
        <v>342</v>
      </c>
      <c r="N21" s="247"/>
      <c r="O21" s="246" t="s">
        <v>330</v>
      </c>
      <c r="P21" s="247"/>
      <c r="Q21" s="246" t="s">
        <v>110</v>
      </c>
      <c r="R21" s="247"/>
      <c r="S21" s="243" t="s">
        <v>109</v>
      </c>
      <c r="T21" s="243" t="s">
        <v>343</v>
      </c>
      <c r="U21" s="243" t="s">
        <v>338</v>
      </c>
      <c r="V21" s="246" t="s">
        <v>108</v>
      </c>
      <c r="W21" s="247"/>
      <c r="X21" s="239" t="s">
        <v>100</v>
      </c>
      <c r="Y21" s="241"/>
      <c r="Z21" s="239" t="s">
        <v>99</v>
      </c>
      <c r="AA21" s="241"/>
    </row>
    <row r="22" spans="1:27" ht="216" customHeight="1" x14ac:dyDescent="0.25">
      <c r="A22" s="244"/>
      <c r="B22" s="248"/>
      <c r="C22" s="249"/>
      <c r="D22" s="248"/>
      <c r="E22" s="249"/>
      <c r="F22" s="239" t="s">
        <v>107</v>
      </c>
      <c r="G22" s="240"/>
      <c r="H22" s="239" t="s">
        <v>106</v>
      </c>
      <c r="I22" s="240"/>
      <c r="J22" s="245"/>
      <c r="K22" s="248"/>
      <c r="L22" s="249"/>
      <c r="M22" s="248"/>
      <c r="N22" s="249"/>
      <c r="O22" s="248"/>
      <c r="P22" s="249"/>
      <c r="Q22" s="248"/>
      <c r="R22" s="249"/>
      <c r="S22" s="245"/>
      <c r="T22" s="245"/>
      <c r="U22" s="245"/>
      <c r="V22" s="248"/>
      <c r="W22" s="249"/>
      <c r="X22" s="86" t="s">
        <v>98</v>
      </c>
      <c r="Y22" s="86" t="s">
        <v>328</v>
      </c>
      <c r="Z22" s="86" t="s">
        <v>97</v>
      </c>
      <c r="AA22" s="86" t="s">
        <v>96</v>
      </c>
    </row>
    <row r="23" spans="1:27" ht="60" customHeight="1" x14ac:dyDescent="0.25">
      <c r="A23" s="245"/>
      <c r="B23" s="111" t="s">
        <v>94</v>
      </c>
      <c r="C23" s="111" t="s">
        <v>95</v>
      </c>
      <c r="D23" s="87" t="s">
        <v>94</v>
      </c>
      <c r="E23" s="87" t="s">
        <v>95</v>
      </c>
      <c r="F23" s="87" t="s">
        <v>94</v>
      </c>
      <c r="G23" s="87" t="s">
        <v>95</v>
      </c>
      <c r="H23" s="87" t="s">
        <v>94</v>
      </c>
      <c r="I23" s="87" t="s">
        <v>95</v>
      </c>
      <c r="J23" s="87" t="s">
        <v>94</v>
      </c>
      <c r="K23" s="87" t="s">
        <v>94</v>
      </c>
      <c r="L23" s="87" t="s">
        <v>95</v>
      </c>
      <c r="M23" s="87" t="s">
        <v>94</v>
      </c>
      <c r="N23" s="87" t="s">
        <v>95</v>
      </c>
      <c r="O23" s="87" t="s">
        <v>94</v>
      </c>
      <c r="P23" s="87" t="s">
        <v>95</v>
      </c>
      <c r="Q23" s="87" t="s">
        <v>94</v>
      </c>
      <c r="R23" s="87" t="s">
        <v>95</v>
      </c>
      <c r="S23" s="87" t="s">
        <v>94</v>
      </c>
      <c r="T23" s="87" t="s">
        <v>94</v>
      </c>
      <c r="U23" s="87" t="s">
        <v>94</v>
      </c>
      <c r="V23" s="87" t="s">
        <v>94</v>
      </c>
      <c r="W23" s="87" t="s">
        <v>95</v>
      </c>
      <c r="X23" s="87" t="s">
        <v>94</v>
      </c>
      <c r="Y23" s="87" t="s">
        <v>94</v>
      </c>
      <c r="Z23" s="86" t="s">
        <v>94</v>
      </c>
      <c r="AA23" s="86" t="s">
        <v>94</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48" customFormat="1" ht="24" customHeight="1" x14ac:dyDescent="0.25">
      <c r="A25" s="51" t="s">
        <v>411</v>
      </c>
      <c r="B25" s="51" t="s">
        <v>411</v>
      </c>
      <c r="C25" s="51" t="s">
        <v>411</v>
      </c>
      <c r="D25" s="51" t="s">
        <v>411</v>
      </c>
      <c r="E25" s="51" t="s">
        <v>411</v>
      </c>
      <c r="F25" s="51" t="s">
        <v>411</v>
      </c>
      <c r="G25" s="51" t="s">
        <v>411</v>
      </c>
      <c r="H25" s="51" t="s">
        <v>411</v>
      </c>
      <c r="I25" s="51" t="s">
        <v>411</v>
      </c>
      <c r="J25" s="51" t="s">
        <v>411</v>
      </c>
      <c r="K25" s="51" t="s">
        <v>411</v>
      </c>
      <c r="L25" s="51" t="s">
        <v>411</v>
      </c>
      <c r="M25" s="51" t="s">
        <v>411</v>
      </c>
      <c r="N25" s="51" t="s">
        <v>411</v>
      </c>
      <c r="O25" s="51" t="s">
        <v>411</v>
      </c>
      <c r="P25" s="51" t="s">
        <v>411</v>
      </c>
      <c r="Q25" s="51" t="s">
        <v>411</v>
      </c>
      <c r="R25" s="51" t="s">
        <v>411</v>
      </c>
      <c r="S25" s="51" t="s">
        <v>411</v>
      </c>
      <c r="T25" s="51" t="s">
        <v>411</v>
      </c>
      <c r="U25" s="51" t="s">
        <v>411</v>
      </c>
      <c r="V25" s="51" t="s">
        <v>411</v>
      </c>
      <c r="W25" s="51" t="s">
        <v>411</v>
      </c>
      <c r="X25" s="51" t="s">
        <v>411</v>
      </c>
      <c r="Y25" s="51" t="s">
        <v>411</v>
      </c>
      <c r="Z25" s="51" t="s">
        <v>411</v>
      </c>
      <c r="AA25" s="51" t="s">
        <v>411</v>
      </c>
    </row>
    <row r="26" spans="1:27" ht="3" customHeight="1" x14ac:dyDescent="0.25">
      <c r="X26" s="88"/>
      <c r="Y26" s="89"/>
      <c r="Z26" s="41"/>
      <c r="AA26" s="41"/>
    </row>
    <row r="27" spans="1:27" s="46" customFormat="1" ht="12.75" x14ac:dyDescent="0.2">
      <c r="A27" s="47"/>
      <c r="B27" s="47"/>
      <c r="C27" s="47"/>
      <c r="E27" s="47"/>
      <c r="X27" s="90"/>
      <c r="Y27" s="90"/>
      <c r="Z27" s="90"/>
      <c r="AA27" s="90"/>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 zoomScale="80" zoomScaleNormal="100" zoomScaleSheetLayoutView="80" workbookViewId="0">
      <selection activeCell="C29" sqref="C29"/>
    </sheetView>
  </sheetViews>
  <sheetFormatPr defaultRowHeight="15" x14ac:dyDescent="0.25"/>
  <cols>
    <col min="1" max="1" width="6.140625" style="1" customWidth="1"/>
    <col min="2" max="2" width="53.5703125" style="1" customWidth="1"/>
    <col min="3" max="3" width="91.28515625" style="1" bestFit="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64</v>
      </c>
      <c r="E1" s="16"/>
      <c r="F1" s="16"/>
    </row>
    <row r="2" spans="1:29" s="12" customFormat="1" ht="18.75" customHeight="1" x14ac:dyDescent="0.3">
      <c r="A2" s="18"/>
      <c r="C2" s="15" t="s">
        <v>6</v>
      </c>
      <c r="E2" s="16"/>
      <c r="F2" s="16"/>
    </row>
    <row r="3" spans="1:29" s="12" customFormat="1" ht="18.75" x14ac:dyDescent="0.3">
      <c r="A3" s="17"/>
      <c r="C3" s="15" t="s">
        <v>63</v>
      </c>
      <c r="E3" s="16"/>
      <c r="F3" s="16"/>
    </row>
    <row r="4" spans="1:29" s="12" customFormat="1" ht="18.75" x14ac:dyDescent="0.3">
      <c r="A4" s="17"/>
      <c r="C4" s="15"/>
      <c r="E4" s="16"/>
      <c r="F4" s="16"/>
    </row>
    <row r="5" spans="1:29" s="12" customFormat="1" ht="15.75" x14ac:dyDescent="0.2">
      <c r="A5" s="214" t="s">
        <v>365</v>
      </c>
      <c r="B5" s="214"/>
      <c r="C5" s="214"/>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2" customFormat="1" ht="18.75" x14ac:dyDescent="0.3">
      <c r="A6" s="17"/>
      <c r="E6" s="16"/>
      <c r="F6" s="16"/>
      <c r="G6" s="15"/>
    </row>
    <row r="7" spans="1:29" s="12" customFormat="1" ht="18.75" x14ac:dyDescent="0.2">
      <c r="A7" s="218" t="s">
        <v>5</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9" t="str">
        <f>'1. паспорт местоположение'!A9:C9</f>
        <v>Северо-Осетинский филиал ПАО "МРСК Северного Кавказа"</v>
      </c>
      <c r="B9" s="219"/>
      <c r="C9" s="219"/>
      <c r="D9" s="8"/>
      <c r="E9" s="8"/>
      <c r="F9" s="8"/>
      <c r="G9" s="8"/>
      <c r="H9" s="13"/>
      <c r="I9" s="13"/>
      <c r="J9" s="13"/>
      <c r="K9" s="13"/>
      <c r="L9" s="13"/>
      <c r="M9" s="13"/>
      <c r="N9" s="13"/>
      <c r="O9" s="13"/>
      <c r="P9" s="13"/>
      <c r="Q9" s="13"/>
      <c r="R9" s="13"/>
      <c r="S9" s="13"/>
      <c r="T9" s="13"/>
      <c r="U9" s="13"/>
    </row>
    <row r="10" spans="1:29" s="12" customFormat="1" ht="18.75" x14ac:dyDescent="0.2">
      <c r="A10" s="215" t="s">
        <v>4</v>
      </c>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19" t="str">
        <f>'1. паспорт местоположение'!A12:C12</f>
        <v>G_prj_109103_4644</v>
      </c>
      <c r="B12" s="219"/>
      <c r="C12" s="219"/>
      <c r="D12" s="8"/>
      <c r="E12" s="8"/>
      <c r="F12" s="8"/>
      <c r="G12" s="8"/>
      <c r="H12" s="13"/>
      <c r="I12" s="13"/>
      <c r="J12" s="13"/>
      <c r="K12" s="13"/>
      <c r="L12" s="13"/>
      <c r="M12" s="13"/>
      <c r="N12" s="13"/>
      <c r="O12" s="13"/>
      <c r="P12" s="13"/>
      <c r="Q12" s="13"/>
      <c r="R12" s="13"/>
      <c r="S12" s="13"/>
      <c r="T12" s="13"/>
      <c r="U12" s="13"/>
    </row>
    <row r="13" spans="1:29" s="12" customFormat="1" ht="18.75" x14ac:dyDescent="0.2">
      <c r="A13" s="215" t="s">
        <v>3</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20" t="str">
        <f>'1. паспорт местоположение'!A15:C15</f>
        <v>Замена тт в 2-х линейных ячейках ПС Левобережная (ТУ 5959, ГУП Аланияэлектросеть, д/сад и жил. дом)</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2</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323</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3" t="s">
        <v>62</v>
      </c>
      <c r="C20" s="32" t="s">
        <v>61</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2">
        <v>1</v>
      </c>
      <c r="B21" s="33">
        <v>2</v>
      </c>
      <c r="C21" s="32">
        <v>3</v>
      </c>
      <c r="D21" s="25"/>
      <c r="E21" s="25"/>
      <c r="F21" s="25"/>
      <c r="G21" s="25"/>
      <c r="H21" s="24"/>
      <c r="I21" s="24"/>
      <c r="J21" s="24"/>
      <c r="K21" s="24"/>
      <c r="L21" s="24"/>
      <c r="M21" s="24"/>
      <c r="N21" s="24"/>
      <c r="O21" s="24"/>
      <c r="P21" s="24"/>
      <c r="Q21" s="24"/>
      <c r="R21" s="24"/>
      <c r="S21" s="23"/>
      <c r="T21" s="23"/>
      <c r="U21" s="23"/>
    </row>
    <row r="22" spans="1:21" s="3" customFormat="1" ht="31.5" x14ac:dyDescent="0.2">
      <c r="A22" s="20" t="s">
        <v>60</v>
      </c>
      <c r="B22" s="26" t="s">
        <v>335</v>
      </c>
      <c r="C22" s="39" t="s">
        <v>454</v>
      </c>
      <c r="D22" s="25"/>
      <c r="E22" s="25"/>
      <c r="F22" s="24"/>
      <c r="G22" s="24"/>
      <c r="H22" s="24"/>
      <c r="I22" s="24"/>
      <c r="J22" s="24"/>
      <c r="K22" s="24"/>
      <c r="L22" s="24"/>
      <c r="M22" s="24"/>
      <c r="N22" s="24"/>
      <c r="O22" s="24"/>
      <c r="P22" s="24"/>
      <c r="Q22" s="23"/>
      <c r="R22" s="23"/>
      <c r="S22" s="23"/>
      <c r="T22" s="23"/>
      <c r="U22" s="23"/>
    </row>
    <row r="23" spans="1:21" ht="31.5" x14ac:dyDescent="0.25">
      <c r="A23" s="20" t="s">
        <v>59</v>
      </c>
      <c r="B23" s="22" t="s">
        <v>56</v>
      </c>
      <c r="C23" s="39" t="s">
        <v>455</v>
      </c>
      <c r="D23" s="19"/>
      <c r="E23" s="19"/>
      <c r="F23" s="19"/>
      <c r="G23" s="19"/>
      <c r="H23" s="19"/>
      <c r="I23" s="19"/>
      <c r="J23" s="19"/>
      <c r="K23" s="19"/>
      <c r="L23" s="19"/>
      <c r="M23" s="19"/>
      <c r="N23" s="19"/>
      <c r="O23" s="19"/>
      <c r="P23" s="19"/>
      <c r="Q23" s="19"/>
      <c r="R23" s="19"/>
      <c r="S23" s="19"/>
      <c r="T23" s="19"/>
      <c r="U23" s="19"/>
    </row>
    <row r="24" spans="1:21" ht="47.25" x14ac:dyDescent="0.25">
      <c r="A24" s="20" t="s">
        <v>58</v>
      </c>
      <c r="B24" s="22" t="s">
        <v>368</v>
      </c>
      <c r="C24" s="184" t="str">
        <f>A15</f>
        <v>Замена тт в 2-х линейных ячейках ПС Левобережная (ТУ 5959, ГУП Аланияэлектросеть, д/сад и жил. дом)</v>
      </c>
      <c r="D24" s="19"/>
      <c r="E24" s="19"/>
      <c r="F24" s="19"/>
      <c r="G24" s="19"/>
      <c r="H24" s="19"/>
      <c r="I24" s="19"/>
      <c r="J24" s="19"/>
      <c r="K24" s="19"/>
      <c r="L24" s="19"/>
      <c r="M24" s="19"/>
      <c r="N24" s="19"/>
      <c r="O24" s="19"/>
      <c r="P24" s="19"/>
      <c r="Q24" s="19"/>
      <c r="R24" s="19"/>
      <c r="S24" s="19"/>
      <c r="T24" s="19"/>
      <c r="U24" s="19"/>
    </row>
    <row r="25" spans="1:21" ht="31.5" x14ac:dyDescent="0.25">
      <c r="A25" s="20" t="s">
        <v>57</v>
      </c>
      <c r="B25" s="22" t="s">
        <v>353</v>
      </c>
      <c r="C25" s="112" t="s">
        <v>411</v>
      </c>
      <c r="D25" s="19"/>
      <c r="E25" s="19"/>
      <c r="F25" s="19"/>
      <c r="G25" s="19"/>
      <c r="H25" s="19"/>
      <c r="I25" s="19"/>
      <c r="J25" s="19"/>
      <c r="K25" s="19"/>
      <c r="L25" s="19"/>
      <c r="M25" s="19"/>
      <c r="N25" s="19"/>
      <c r="O25" s="19"/>
      <c r="P25" s="19"/>
      <c r="Q25" s="19"/>
      <c r="R25" s="19"/>
      <c r="S25" s="19"/>
      <c r="T25" s="19"/>
      <c r="U25" s="19"/>
    </row>
    <row r="26" spans="1:21" ht="31.5" x14ac:dyDescent="0.25">
      <c r="A26" s="20" t="s">
        <v>55</v>
      </c>
      <c r="B26" s="22" t="s">
        <v>215</v>
      </c>
      <c r="C26" s="184" t="s">
        <v>411</v>
      </c>
      <c r="D26" s="19"/>
      <c r="E26" s="19"/>
      <c r="F26" s="19"/>
      <c r="G26" s="19"/>
      <c r="H26" s="19"/>
      <c r="I26" s="19"/>
      <c r="J26" s="19"/>
      <c r="K26" s="19"/>
      <c r="L26" s="19"/>
      <c r="M26" s="19"/>
      <c r="N26" s="19"/>
      <c r="O26" s="19"/>
      <c r="P26" s="19"/>
      <c r="Q26" s="19"/>
      <c r="R26" s="19"/>
      <c r="S26" s="19"/>
      <c r="T26" s="19"/>
      <c r="U26" s="19"/>
    </row>
    <row r="27" spans="1:21" ht="31.5" x14ac:dyDescent="0.25">
      <c r="A27" s="20" t="s">
        <v>54</v>
      </c>
      <c r="B27" s="22" t="s">
        <v>336</v>
      </c>
      <c r="C27" s="183" t="s">
        <v>453</v>
      </c>
      <c r="D27" s="19"/>
      <c r="E27" s="19"/>
      <c r="F27" s="19"/>
      <c r="G27" s="19"/>
      <c r="H27" s="19"/>
      <c r="I27" s="19"/>
      <c r="J27" s="19"/>
      <c r="K27" s="19"/>
      <c r="L27" s="19"/>
      <c r="M27" s="19"/>
      <c r="N27" s="19"/>
      <c r="O27" s="19"/>
      <c r="P27" s="19"/>
      <c r="Q27" s="19"/>
      <c r="R27" s="19"/>
      <c r="S27" s="19"/>
      <c r="T27" s="19"/>
      <c r="U27" s="19"/>
    </row>
    <row r="28" spans="1:21" ht="15.75" x14ac:dyDescent="0.25">
      <c r="A28" s="20" t="s">
        <v>52</v>
      </c>
      <c r="B28" s="22" t="s">
        <v>53</v>
      </c>
      <c r="C28" s="112">
        <v>2014</v>
      </c>
      <c r="D28" s="19"/>
      <c r="E28" s="19"/>
      <c r="F28" s="19"/>
      <c r="G28" s="19"/>
      <c r="H28" s="19"/>
      <c r="I28" s="19"/>
      <c r="J28" s="19"/>
      <c r="K28" s="19"/>
      <c r="L28" s="19"/>
      <c r="M28" s="19"/>
      <c r="N28" s="19"/>
      <c r="O28" s="19"/>
      <c r="P28" s="19"/>
      <c r="Q28" s="19"/>
      <c r="R28" s="19"/>
      <c r="S28" s="19"/>
      <c r="T28" s="19"/>
      <c r="U28" s="19"/>
    </row>
    <row r="29" spans="1:21" ht="31.5" x14ac:dyDescent="0.25">
      <c r="A29" s="20" t="s">
        <v>50</v>
      </c>
      <c r="B29" s="21" t="s">
        <v>51</v>
      </c>
      <c r="C29" s="112">
        <v>2023</v>
      </c>
      <c r="D29" s="19"/>
      <c r="E29" s="19"/>
      <c r="F29" s="19"/>
      <c r="G29" s="19"/>
      <c r="H29" s="19"/>
      <c r="I29" s="19"/>
      <c r="J29" s="19"/>
      <c r="K29" s="19"/>
      <c r="L29" s="19"/>
      <c r="M29" s="19"/>
      <c r="N29" s="19"/>
      <c r="O29" s="19"/>
      <c r="P29" s="19"/>
      <c r="Q29" s="19"/>
      <c r="R29" s="19"/>
      <c r="S29" s="19"/>
      <c r="T29" s="19"/>
      <c r="U29" s="19"/>
    </row>
    <row r="30" spans="1:21" ht="31.5" x14ac:dyDescent="0.25">
      <c r="A30" s="20" t="s">
        <v>68</v>
      </c>
      <c r="B30" s="21" t="s">
        <v>49</v>
      </c>
      <c r="C30" s="184" t="s">
        <v>468</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6"/>
  <sheetViews>
    <sheetView zoomScale="70" zoomScaleNormal="70" workbookViewId="0">
      <selection activeCell="K33" sqref="K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5" t="s">
        <v>6</v>
      </c>
    </row>
    <row r="3" spans="1:28" ht="18.75" x14ac:dyDescent="0.3">
      <c r="Z3" s="15" t="s">
        <v>63</v>
      </c>
    </row>
    <row r="4" spans="1:28" ht="18.75" customHeight="1" x14ac:dyDescent="0.25">
      <c r="A4" s="214" t="str">
        <f>'3.3 паспорт описание'!A5:C5</f>
        <v>Год раскрытия информации: 2016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5</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04"/>
      <c r="AB6" s="104"/>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04"/>
      <c r="AB7" s="104"/>
    </row>
    <row r="8" spans="1:28" x14ac:dyDescent="0.25">
      <c r="A8" s="250" t="str">
        <f>'3.3 паспорт описание'!A9:C9</f>
        <v>Северо-Осетинский филиал ПАО "МРСК Северного Кавказа"</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02"/>
      <c r="AB8" s="102"/>
    </row>
    <row r="9" spans="1:28" ht="15.75" x14ac:dyDescent="0.25">
      <c r="A9" s="215" t="s">
        <v>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03"/>
      <c r="AB9" s="103"/>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04"/>
      <c r="AB10" s="104"/>
    </row>
    <row r="11" spans="1:28" x14ac:dyDescent="0.25">
      <c r="A11" s="250" t="str">
        <f>'3.3 паспорт описание'!A12:C12</f>
        <v>G_prj_109103_4644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02"/>
      <c r="AB11" s="102"/>
    </row>
    <row r="12" spans="1:28" ht="15.75" x14ac:dyDescent="0.25">
      <c r="A12" s="215" t="s">
        <v>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03"/>
      <c r="AB12" s="103"/>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x14ac:dyDescent="0.25">
      <c r="A14" s="250" t="str">
        <f>'3.3 паспорт описание'!A15:C15</f>
        <v>Замена тт в 2-х линейных ячейках ПС Левобережная (ТУ 5959, ГУП Аланияэлектросеть, д/сад и жил. дом)</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02"/>
      <c r="AB14" s="102"/>
    </row>
    <row r="15" spans="1:28" ht="15.75" x14ac:dyDescent="0.25">
      <c r="A15" s="215" t="s">
        <v>2</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03"/>
      <c r="AB15" s="103"/>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8"/>
      <c r="AB16" s="168"/>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8"/>
      <c r="AB17" s="168"/>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8"/>
      <c r="AB18" s="168"/>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8"/>
      <c r="AB19" s="168"/>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69"/>
      <c r="AB20" s="169"/>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69"/>
      <c r="AB21" s="169"/>
    </row>
    <row r="22" spans="1:28" x14ac:dyDescent="0.25">
      <c r="A22" s="257" t="s">
        <v>412</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70"/>
      <c r="AB22" s="170"/>
    </row>
    <row r="23" spans="1:28" ht="32.25" customHeight="1" x14ac:dyDescent="0.25">
      <c r="A23" s="252" t="s">
        <v>413</v>
      </c>
      <c r="B23" s="253"/>
      <c r="C23" s="253"/>
      <c r="D23" s="253"/>
      <c r="E23" s="253"/>
      <c r="F23" s="253"/>
      <c r="G23" s="253"/>
      <c r="H23" s="253"/>
      <c r="I23" s="253"/>
      <c r="J23" s="253"/>
      <c r="K23" s="253"/>
      <c r="L23" s="254"/>
      <c r="M23" s="255" t="s">
        <v>414</v>
      </c>
      <c r="N23" s="255"/>
      <c r="O23" s="255"/>
      <c r="P23" s="255"/>
      <c r="Q23" s="255"/>
      <c r="R23" s="255"/>
      <c r="S23" s="255"/>
      <c r="T23" s="255"/>
      <c r="U23" s="255"/>
      <c r="V23" s="255"/>
      <c r="W23" s="255"/>
      <c r="X23" s="255"/>
      <c r="Y23" s="255"/>
      <c r="Z23" s="255"/>
    </row>
    <row r="24" spans="1:28" ht="151.5" customHeight="1" x14ac:dyDescent="0.25">
      <c r="A24" s="171" t="s">
        <v>415</v>
      </c>
      <c r="B24" s="172" t="s">
        <v>416</v>
      </c>
      <c r="C24" s="171" t="s">
        <v>417</v>
      </c>
      <c r="D24" s="171" t="s">
        <v>418</v>
      </c>
      <c r="E24" s="171" t="s">
        <v>419</v>
      </c>
      <c r="F24" s="171" t="s">
        <v>420</v>
      </c>
      <c r="G24" s="171" t="s">
        <v>421</v>
      </c>
      <c r="H24" s="171" t="s">
        <v>422</v>
      </c>
      <c r="I24" s="171" t="s">
        <v>423</v>
      </c>
      <c r="J24" s="171" t="s">
        <v>424</v>
      </c>
      <c r="K24" s="172" t="s">
        <v>425</v>
      </c>
      <c r="L24" s="172" t="s">
        <v>426</v>
      </c>
      <c r="M24" s="173" t="s">
        <v>427</v>
      </c>
      <c r="N24" s="172" t="s">
        <v>428</v>
      </c>
      <c r="O24" s="171" t="s">
        <v>429</v>
      </c>
      <c r="P24" s="171" t="s">
        <v>430</v>
      </c>
      <c r="Q24" s="171" t="s">
        <v>431</v>
      </c>
      <c r="R24" s="171" t="s">
        <v>422</v>
      </c>
      <c r="S24" s="171" t="s">
        <v>432</v>
      </c>
      <c r="T24" s="171" t="s">
        <v>433</v>
      </c>
      <c r="U24" s="171" t="s">
        <v>434</v>
      </c>
      <c r="V24" s="171" t="s">
        <v>431</v>
      </c>
      <c r="W24" s="174" t="s">
        <v>435</v>
      </c>
      <c r="X24" s="174" t="s">
        <v>436</v>
      </c>
      <c r="Y24" s="174" t="s">
        <v>437</v>
      </c>
      <c r="Z24" s="175" t="s">
        <v>438</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x14ac:dyDescent="0.25">
      <c r="A26" s="176" t="s">
        <v>411</v>
      </c>
      <c r="B26" s="176" t="s">
        <v>411</v>
      </c>
      <c r="C26" s="176" t="s">
        <v>411</v>
      </c>
      <c r="D26" s="176" t="s">
        <v>411</v>
      </c>
      <c r="E26" s="176" t="s">
        <v>411</v>
      </c>
      <c r="F26" s="176" t="s">
        <v>411</v>
      </c>
      <c r="G26" s="176" t="s">
        <v>411</v>
      </c>
      <c r="H26" s="176" t="s">
        <v>411</v>
      </c>
      <c r="I26" s="176" t="s">
        <v>411</v>
      </c>
      <c r="J26" s="176" t="s">
        <v>411</v>
      </c>
      <c r="K26" s="176" t="s">
        <v>411</v>
      </c>
      <c r="L26" s="176" t="s">
        <v>411</v>
      </c>
      <c r="M26" s="176" t="s">
        <v>411</v>
      </c>
      <c r="N26" s="176" t="s">
        <v>411</v>
      </c>
      <c r="O26" s="176" t="s">
        <v>411</v>
      </c>
      <c r="P26" s="176" t="s">
        <v>411</v>
      </c>
      <c r="Q26" s="176" t="s">
        <v>411</v>
      </c>
      <c r="R26" s="176" t="s">
        <v>411</v>
      </c>
      <c r="S26" s="176" t="s">
        <v>411</v>
      </c>
      <c r="T26" s="176" t="s">
        <v>411</v>
      </c>
      <c r="U26" s="176" t="s">
        <v>411</v>
      </c>
      <c r="V26" s="176" t="s">
        <v>411</v>
      </c>
      <c r="W26" s="176" t="s">
        <v>411</v>
      </c>
      <c r="X26" s="176" t="s">
        <v>411</v>
      </c>
      <c r="Y26" s="176" t="s">
        <v>411</v>
      </c>
      <c r="Z26" s="176" t="s">
        <v>411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workbookViewId="0">
      <selection activeCell="D33" sqref="D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64</v>
      </c>
    </row>
    <row r="2" spans="1:28" s="12" customFormat="1" ht="18.75" customHeight="1" x14ac:dyDescent="0.3">
      <c r="A2" s="18"/>
      <c r="B2" s="18"/>
      <c r="O2" s="15" t="s">
        <v>6</v>
      </c>
    </row>
    <row r="3" spans="1:28" s="12" customFormat="1" ht="18.75" x14ac:dyDescent="0.3">
      <c r="A3" s="17"/>
      <c r="B3" s="17"/>
      <c r="O3" s="15" t="s">
        <v>63</v>
      </c>
    </row>
    <row r="4" spans="1:28" s="12" customFormat="1" ht="18.75" x14ac:dyDescent="0.3">
      <c r="A4" s="17"/>
      <c r="B4" s="17"/>
      <c r="L4" s="15"/>
    </row>
    <row r="5" spans="1:28" s="12" customFormat="1" ht="15.75" x14ac:dyDescent="0.2">
      <c r="A5" s="214" t="str">
        <f>'3.4. паспорт надежность'!A4:Z4</f>
        <v>Год раскрытия информации: 2016 год</v>
      </c>
      <c r="B5" s="214"/>
      <c r="C5" s="214"/>
      <c r="D5" s="214"/>
      <c r="E5" s="214"/>
      <c r="F5" s="214"/>
      <c r="G5" s="214"/>
      <c r="H5" s="214"/>
      <c r="I5" s="214"/>
      <c r="J5" s="214"/>
      <c r="K5" s="214"/>
      <c r="L5" s="214"/>
      <c r="M5" s="214"/>
      <c r="N5" s="214"/>
      <c r="O5" s="214"/>
      <c r="P5" s="117"/>
      <c r="Q5" s="117"/>
      <c r="R5" s="117"/>
      <c r="S5" s="117"/>
      <c r="T5" s="117"/>
      <c r="U5" s="117"/>
      <c r="V5" s="117"/>
      <c r="W5" s="117"/>
      <c r="X5" s="117"/>
      <c r="Y5" s="117"/>
      <c r="Z5" s="117"/>
      <c r="AA5" s="117"/>
      <c r="AB5" s="117"/>
    </row>
    <row r="6" spans="1:28" s="12" customFormat="1" ht="18.75" x14ac:dyDescent="0.3">
      <c r="A6" s="17"/>
      <c r="B6" s="17"/>
      <c r="L6" s="15"/>
    </row>
    <row r="7" spans="1:28" s="12" customFormat="1" ht="18.75" x14ac:dyDescent="0.2">
      <c r="A7" s="218" t="s">
        <v>5</v>
      </c>
      <c r="B7" s="218"/>
      <c r="C7" s="218"/>
      <c r="D7" s="218"/>
      <c r="E7" s="218"/>
      <c r="F7" s="218"/>
      <c r="G7" s="218"/>
      <c r="H7" s="218"/>
      <c r="I7" s="218"/>
      <c r="J7" s="218"/>
      <c r="K7" s="218"/>
      <c r="L7" s="218"/>
      <c r="M7" s="218"/>
      <c r="N7" s="218"/>
      <c r="O7" s="218"/>
      <c r="P7" s="104"/>
      <c r="Q7" s="104"/>
      <c r="R7" s="104"/>
      <c r="S7" s="104"/>
      <c r="T7" s="104"/>
      <c r="U7" s="104"/>
      <c r="V7" s="104"/>
      <c r="W7" s="104"/>
      <c r="X7" s="104"/>
      <c r="Y7" s="104"/>
      <c r="Z7" s="104"/>
    </row>
    <row r="8" spans="1:28" s="12" customFormat="1" ht="18.75" x14ac:dyDescent="0.2">
      <c r="A8" s="218"/>
      <c r="B8" s="218"/>
      <c r="C8" s="218"/>
      <c r="D8" s="218"/>
      <c r="E8" s="218"/>
      <c r="F8" s="218"/>
      <c r="G8" s="218"/>
      <c r="H8" s="218"/>
      <c r="I8" s="218"/>
      <c r="J8" s="218"/>
      <c r="K8" s="218"/>
      <c r="L8" s="218"/>
      <c r="M8" s="218"/>
      <c r="N8" s="218"/>
      <c r="O8" s="218"/>
      <c r="P8" s="104"/>
      <c r="Q8" s="104"/>
      <c r="R8" s="104"/>
      <c r="S8" s="104"/>
      <c r="T8" s="104"/>
      <c r="U8" s="104"/>
      <c r="V8" s="104"/>
      <c r="W8" s="104"/>
      <c r="X8" s="104"/>
      <c r="Y8" s="104"/>
      <c r="Z8" s="104"/>
    </row>
    <row r="9" spans="1:28" s="12" customFormat="1" ht="18.75" x14ac:dyDescent="0.2">
      <c r="A9" s="250" t="str">
        <f>'3.4. паспорт надежность'!A8:Z8</f>
        <v>Северо-Осетинский филиал ПАО "МРСК Северного Кавказа"</v>
      </c>
      <c r="B9" s="250"/>
      <c r="C9" s="250"/>
      <c r="D9" s="250"/>
      <c r="E9" s="250"/>
      <c r="F9" s="250"/>
      <c r="G9" s="250"/>
      <c r="H9" s="250"/>
      <c r="I9" s="250"/>
      <c r="J9" s="250"/>
      <c r="K9" s="250"/>
      <c r="L9" s="250"/>
      <c r="M9" s="250"/>
      <c r="N9" s="250"/>
      <c r="O9" s="250"/>
      <c r="P9" s="104"/>
      <c r="Q9" s="104"/>
      <c r="R9" s="104"/>
      <c r="S9" s="104"/>
      <c r="T9" s="104"/>
      <c r="U9" s="104"/>
      <c r="V9" s="104"/>
      <c r="W9" s="104"/>
      <c r="X9" s="104"/>
      <c r="Y9" s="104"/>
      <c r="Z9" s="104"/>
    </row>
    <row r="10" spans="1:28" s="12" customFormat="1" ht="18.75" x14ac:dyDescent="0.2">
      <c r="A10" s="215" t="s">
        <v>4</v>
      </c>
      <c r="B10" s="215"/>
      <c r="C10" s="215"/>
      <c r="D10" s="215"/>
      <c r="E10" s="215"/>
      <c r="F10" s="215"/>
      <c r="G10" s="215"/>
      <c r="H10" s="215"/>
      <c r="I10" s="215"/>
      <c r="J10" s="215"/>
      <c r="K10" s="215"/>
      <c r="L10" s="215"/>
      <c r="M10" s="215"/>
      <c r="N10" s="215"/>
      <c r="O10" s="215"/>
      <c r="P10" s="104"/>
      <c r="Q10" s="104"/>
      <c r="R10" s="104"/>
      <c r="S10" s="104"/>
      <c r="T10" s="104"/>
      <c r="U10" s="104"/>
      <c r="V10" s="104"/>
      <c r="W10" s="104"/>
      <c r="X10" s="104"/>
      <c r="Y10" s="104"/>
      <c r="Z10" s="104"/>
    </row>
    <row r="11" spans="1:28" s="12" customFormat="1" ht="18.75" x14ac:dyDescent="0.2">
      <c r="A11" s="218"/>
      <c r="B11" s="218"/>
      <c r="C11" s="218"/>
      <c r="D11" s="218"/>
      <c r="E11" s="218"/>
      <c r="F11" s="218"/>
      <c r="G11" s="218"/>
      <c r="H11" s="218"/>
      <c r="I11" s="218"/>
      <c r="J11" s="218"/>
      <c r="K11" s="218"/>
      <c r="L11" s="218"/>
      <c r="M11" s="218"/>
      <c r="N11" s="218"/>
      <c r="O11" s="218"/>
      <c r="P11" s="104"/>
      <c r="Q11" s="104"/>
      <c r="R11" s="104"/>
      <c r="S11" s="104"/>
      <c r="T11" s="104"/>
      <c r="U11" s="104"/>
      <c r="V11" s="104"/>
      <c r="W11" s="104"/>
      <c r="X11" s="104"/>
      <c r="Y11" s="104"/>
      <c r="Z11" s="104"/>
    </row>
    <row r="12" spans="1:28" s="12" customFormat="1" ht="18.75" x14ac:dyDescent="0.2">
      <c r="A12" s="219" t="str">
        <f>'3.4. паспорт надежность'!A11:Z11</f>
        <v>G_prj_109103_4644</v>
      </c>
      <c r="B12" s="219"/>
      <c r="C12" s="219"/>
      <c r="D12" s="219"/>
      <c r="E12" s="219"/>
      <c r="F12" s="219"/>
      <c r="G12" s="219"/>
      <c r="H12" s="219"/>
      <c r="I12" s="219"/>
      <c r="J12" s="219"/>
      <c r="K12" s="219"/>
      <c r="L12" s="219"/>
      <c r="M12" s="219"/>
      <c r="N12" s="219"/>
      <c r="O12" s="219"/>
      <c r="P12" s="104"/>
      <c r="Q12" s="104"/>
      <c r="R12" s="104"/>
      <c r="S12" s="104"/>
      <c r="T12" s="104"/>
      <c r="U12" s="104"/>
      <c r="V12" s="104"/>
      <c r="W12" s="104"/>
      <c r="X12" s="104"/>
      <c r="Y12" s="104"/>
      <c r="Z12" s="104"/>
    </row>
    <row r="13" spans="1:28" s="12" customFormat="1" ht="18.75" x14ac:dyDescent="0.2">
      <c r="A13" s="215" t="s">
        <v>3</v>
      </c>
      <c r="B13" s="215"/>
      <c r="C13" s="215"/>
      <c r="D13" s="215"/>
      <c r="E13" s="215"/>
      <c r="F13" s="215"/>
      <c r="G13" s="215"/>
      <c r="H13" s="215"/>
      <c r="I13" s="215"/>
      <c r="J13" s="215"/>
      <c r="K13" s="215"/>
      <c r="L13" s="215"/>
      <c r="M13" s="215"/>
      <c r="N13" s="215"/>
      <c r="O13" s="215"/>
      <c r="P13" s="104"/>
      <c r="Q13" s="104"/>
      <c r="R13" s="104"/>
      <c r="S13" s="104"/>
      <c r="T13" s="104"/>
      <c r="U13" s="104"/>
      <c r="V13" s="104"/>
      <c r="W13" s="104"/>
      <c r="X13" s="104"/>
      <c r="Y13" s="104"/>
      <c r="Z13" s="104"/>
    </row>
    <row r="14" spans="1:28" s="9" customFormat="1" ht="15.75" customHeight="1" x14ac:dyDescent="0.2">
      <c r="A14" s="225"/>
      <c r="B14" s="225"/>
      <c r="C14" s="225"/>
      <c r="D14" s="225"/>
      <c r="E14" s="225"/>
      <c r="F14" s="225"/>
      <c r="G14" s="225"/>
      <c r="H14" s="225"/>
      <c r="I14" s="225"/>
      <c r="J14" s="225"/>
      <c r="K14" s="225"/>
      <c r="L14" s="225"/>
      <c r="M14" s="225"/>
      <c r="N14" s="225"/>
      <c r="O14" s="225"/>
      <c r="P14" s="166"/>
      <c r="Q14" s="166"/>
      <c r="R14" s="166"/>
      <c r="S14" s="166"/>
      <c r="T14" s="166"/>
      <c r="U14" s="166"/>
      <c r="V14" s="166"/>
      <c r="W14" s="166"/>
      <c r="X14" s="166"/>
      <c r="Y14" s="166"/>
      <c r="Z14" s="166"/>
    </row>
    <row r="15" spans="1:28" s="3" customFormat="1" ht="15.75" x14ac:dyDescent="0.2">
      <c r="A15" s="219" t="str">
        <f>'3.4. паспорт надежность'!A14:Z14</f>
        <v>Замена тт в 2-х линейных ячейках ПС Левобережная (ТУ 5959, ГУП Аланияэлектросеть, д/сад и жил. дом)</v>
      </c>
      <c r="B15" s="219"/>
      <c r="C15" s="219"/>
      <c r="D15" s="219"/>
      <c r="E15" s="219"/>
      <c r="F15" s="219"/>
      <c r="G15" s="219"/>
      <c r="H15" s="219"/>
      <c r="I15" s="219"/>
      <c r="J15" s="219"/>
      <c r="K15" s="219"/>
      <c r="L15" s="219"/>
      <c r="M15" s="219"/>
      <c r="N15" s="219"/>
      <c r="O15" s="219"/>
      <c r="P15" s="102"/>
      <c r="Q15" s="102"/>
      <c r="R15" s="102"/>
      <c r="S15" s="102"/>
      <c r="T15" s="102"/>
      <c r="U15" s="102"/>
      <c r="V15" s="102"/>
      <c r="W15" s="102"/>
      <c r="X15" s="102"/>
      <c r="Y15" s="102"/>
      <c r="Z15" s="102"/>
    </row>
    <row r="16" spans="1:28" s="3" customFormat="1" ht="15" customHeight="1" x14ac:dyDescent="0.2">
      <c r="A16" s="215" t="s">
        <v>2</v>
      </c>
      <c r="B16" s="215"/>
      <c r="C16" s="215"/>
      <c r="D16" s="215"/>
      <c r="E16" s="215"/>
      <c r="F16" s="215"/>
      <c r="G16" s="215"/>
      <c r="H16" s="215"/>
      <c r="I16" s="215"/>
      <c r="J16" s="215"/>
      <c r="K16" s="215"/>
      <c r="L16" s="215"/>
      <c r="M16" s="215"/>
      <c r="N16" s="215"/>
      <c r="O16" s="215"/>
      <c r="P16" s="103"/>
      <c r="Q16" s="103"/>
      <c r="R16" s="103"/>
      <c r="S16" s="103"/>
      <c r="T16" s="103"/>
      <c r="U16" s="103"/>
      <c r="V16" s="103"/>
      <c r="W16" s="103"/>
      <c r="X16" s="103"/>
      <c r="Y16" s="103"/>
      <c r="Z16" s="103"/>
    </row>
    <row r="17" spans="1:26" s="3" customFormat="1" ht="18.75" x14ac:dyDescent="0.2">
      <c r="A17" s="226"/>
      <c r="B17" s="226"/>
      <c r="C17" s="226"/>
      <c r="D17" s="226"/>
      <c r="E17" s="226"/>
      <c r="F17" s="226"/>
      <c r="G17" s="226"/>
      <c r="H17" s="226"/>
      <c r="I17" s="226"/>
      <c r="J17" s="226"/>
      <c r="K17" s="226"/>
      <c r="L17" s="226"/>
      <c r="M17" s="226"/>
      <c r="N17" s="226"/>
      <c r="O17" s="226"/>
      <c r="P17" s="165"/>
      <c r="Q17" s="165"/>
      <c r="R17" s="165"/>
      <c r="S17" s="165"/>
      <c r="T17" s="165"/>
      <c r="U17" s="165"/>
      <c r="V17" s="165"/>
      <c r="W17" s="165"/>
    </row>
    <row r="18" spans="1:26" s="3" customFormat="1" ht="18.75" x14ac:dyDescent="0.2">
      <c r="A18" s="258" t="s">
        <v>439</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68.25" customHeight="1" x14ac:dyDescent="0.2">
      <c r="A19" s="221" t="s">
        <v>1</v>
      </c>
      <c r="B19" s="221" t="s">
        <v>440</v>
      </c>
      <c r="C19" s="221" t="s">
        <v>441</v>
      </c>
      <c r="D19" s="221" t="s">
        <v>442</v>
      </c>
      <c r="E19" s="259" t="s">
        <v>443</v>
      </c>
      <c r="F19" s="260"/>
      <c r="G19" s="260"/>
      <c r="H19" s="260"/>
      <c r="I19" s="261"/>
      <c r="J19" s="221" t="s">
        <v>444</v>
      </c>
      <c r="K19" s="221"/>
      <c r="L19" s="221"/>
      <c r="M19" s="221"/>
      <c r="N19" s="221"/>
      <c r="O19" s="221"/>
      <c r="P19" s="165"/>
      <c r="Q19" s="165"/>
      <c r="R19" s="165"/>
      <c r="S19" s="165"/>
      <c r="T19" s="165"/>
      <c r="U19" s="165"/>
      <c r="V19" s="165"/>
      <c r="W19" s="165"/>
    </row>
    <row r="20" spans="1:26" s="3" customFormat="1" ht="79.5" customHeight="1" x14ac:dyDescent="0.2">
      <c r="A20" s="221"/>
      <c r="B20" s="221"/>
      <c r="C20" s="221"/>
      <c r="D20" s="221"/>
      <c r="E20" s="167" t="s">
        <v>445</v>
      </c>
      <c r="F20" s="167" t="s">
        <v>446</v>
      </c>
      <c r="G20" s="167" t="s">
        <v>447</v>
      </c>
      <c r="H20" s="167" t="s">
        <v>448</v>
      </c>
      <c r="I20" s="167" t="s">
        <v>71</v>
      </c>
      <c r="J20" s="167">
        <v>2015</v>
      </c>
      <c r="K20" s="167">
        <v>2016</v>
      </c>
      <c r="L20" s="177">
        <v>2017</v>
      </c>
      <c r="M20" s="178">
        <v>2018</v>
      </c>
      <c r="N20" s="178">
        <v>2019</v>
      </c>
      <c r="O20" s="178">
        <v>2020</v>
      </c>
      <c r="P20" s="24"/>
      <c r="Q20" s="24"/>
      <c r="R20" s="24"/>
      <c r="S20" s="24"/>
      <c r="T20" s="24"/>
      <c r="U20" s="24"/>
      <c r="V20" s="24"/>
      <c r="W20" s="24"/>
      <c r="X20" s="23"/>
      <c r="Y20" s="23"/>
      <c r="Z20" s="23"/>
    </row>
    <row r="21" spans="1:26" s="3"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4"/>
      <c r="Q21" s="24"/>
      <c r="R21" s="24"/>
      <c r="S21" s="24"/>
      <c r="T21" s="24"/>
      <c r="U21" s="24"/>
      <c r="V21" s="24"/>
      <c r="W21" s="24"/>
      <c r="X21" s="23"/>
      <c r="Y21" s="23"/>
      <c r="Z21" s="23"/>
    </row>
    <row r="22" spans="1:26" s="3" customFormat="1" ht="18.75" x14ac:dyDescent="0.2">
      <c r="A22" s="179" t="s">
        <v>411</v>
      </c>
      <c r="B22" s="179" t="s">
        <v>411</v>
      </c>
      <c r="C22" s="179" t="s">
        <v>411</v>
      </c>
      <c r="D22" s="179" t="s">
        <v>411</v>
      </c>
      <c r="E22" s="179" t="s">
        <v>411</v>
      </c>
      <c r="F22" s="179" t="s">
        <v>411</v>
      </c>
      <c r="G22" s="179" t="s">
        <v>411</v>
      </c>
      <c r="H22" s="179" t="s">
        <v>411</v>
      </c>
      <c r="I22" s="179" t="s">
        <v>411</v>
      </c>
      <c r="J22" s="179" t="s">
        <v>411</v>
      </c>
      <c r="K22" s="179" t="s">
        <v>411</v>
      </c>
      <c r="L22" s="179" t="s">
        <v>411</v>
      </c>
      <c r="M22" s="179" t="s">
        <v>411</v>
      </c>
      <c r="N22" s="179" t="s">
        <v>411</v>
      </c>
      <c r="O22" s="179" t="s">
        <v>411</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D36" sqref="D36"/>
    </sheetView>
  </sheetViews>
  <sheetFormatPr defaultRowHeight="15" x14ac:dyDescent="0.25"/>
  <cols>
    <col min="1" max="1" width="9.140625" style="132"/>
    <col min="2" max="2" width="28" style="132" customWidth="1"/>
    <col min="3" max="3" width="24.140625" style="132" customWidth="1"/>
    <col min="4" max="4" width="20" style="132" customWidth="1"/>
    <col min="5" max="5" width="15.85546875" style="132" customWidth="1"/>
    <col min="6" max="6" width="9.140625" style="132" customWidth="1"/>
    <col min="7" max="16384" width="9.140625" style="132"/>
  </cols>
  <sheetData>
    <row r="1" spans="1:6" s="16" customFormat="1" ht="18.75" customHeight="1" x14ac:dyDescent="0.2">
      <c r="A1" s="133"/>
      <c r="F1" s="134" t="s">
        <v>64</v>
      </c>
    </row>
    <row r="2" spans="1:6" s="16" customFormat="1" ht="18.75" customHeight="1" x14ac:dyDescent="0.3">
      <c r="A2" s="133"/>
      <c r="F2" s="135" t="s">
        <v>6</v>
      </c>
    </row>
    <row r="3" spans="1:6" s="16" customFormat="1" ht="18.75" x14ac:dyDescent="0.3">
      <c r="A3" s="136"/>
      <c r="F3" s="135" t="s">
        <v>63</v>
      </c>
    </row>
    <row r="4" spans="1:6" s="16" customFormat="1" ht="15.75" x14ac:dyDescent="0.2">
      <c r="A4" s="136"/>
    </row>
    <row r="5" spans="1:6" s="16" customFormat="1" ht="18.75" customHeight="1" x14ac:dyDescent="0.2">
      <c r="A5" s="214" t="s">
        <v>381</v>
      </c>
      <c r="B5" s="214"/>
      <c r="C5" s="214"/>
      <c r="D5" s="214"/>
      <c r="E5" s="214"/>
      <c r="F5" s="214"/>
    </row>
    <row r="6" spans="1:6" s="16" customFormat="1" ht="15.75" x14ac:dyDescent="0.2">
      <c r="A6" s="137"/>
      <c r="B6" s="138"/>
      <c r="C6" s="138"/>
      <c r="D6" s="138"/>
      <c r="E6" s="138"/>
      <c r="F6" s="138"/>
    </row>
    <row r="7" spans="1:6" s="16" customFormat="1" ht="18.75" x14ac:dyDescent="0.2">
      <c r="A7" s="271" t="s">
        <v>5</v>
      </c>
      <c r="B7" s="271"/>
      <c r="C7" s="271"/>
      <c r="D7" s="271"/>
      <c r="E7" s="271"/>
      <c r="F7" s="271"/>
    </row>
    <row r="8" spans="1:6" s="16" customFormat="1" ht="18.75" x14ac:dyDescent="0.2">
      <c r="A8" s="139"/>
      <c r="B8" s="139"/>
      <c r="C8" s="139"/>
      <c r="D8" s="139"/>
      <c r="E8" s="139"/>
      <c r="F8" s="139"/>
    </row>
    <row r="9" spans="1:6" s="16" customFormat="1" ht="18.75" customHeight="1" x14ac:dyDescent="0.2">
      <c r="A9" s="272" t="str">
        <f>'1. паспорт местоположение'!A9:C9</f>
        <v>Северо-Осетинский филиал ПАО "МРСК Северного Кавказа"</v>
      </c>
      <c r="B9" s="272"/>
      <c r="C9" s="272"/>
      <c r="D9" s="272"/>
      <c r="E9" s="272"/>
      <c r="F9" s="272"/>
    </row>
    <row r="10" spans="1:6" s="16" customFormat="1" ht="15.75" x14ac:dyDescent="0.2">
      <c r="A10" s="263" t="s">
        <v>4</v>
      </c>
      <c r="B10" s="263"/>
      <c r="C10" s="263"/>
      <c r="D10" s="263"/>
      <c r="E10" s="263"/>
      <c r="F10" s="263"/>
    </row>
    <row r="11" spans="1:6" s="16" customFormat="1" ht="18.75" x14ac:dyDescent="0.2">
      <c r="A11" s="139"/>
      <c r="B11" s="139"/>
      <c r="C11" s="139"/>
      <c r="D11" s="139"/>
      <c r="E11" s="139"/>
      <c r="F11" s="139"/>
    </row>
    <row r="12" spans="1:6" s="16" customFormat="1" ht="15.75" x14ac:dyDescent="0.2">
      <c r="A12" s="272" t="str">
        <f>'1. паспорт местоположение'!A12:C12</f>
        <v>G_prj_109103_4644</v>
      </c>
      <c r="B12" s="272"/>
      <c r="C12" s="272"/>
      <c r="D12" s="272"/>
      <c r="E12" s="272"/>
      <c r="F12" s="272"/>
    </row>
    <row r="13" spans="1:6" s="16" customFormat="1" ht="15.75" x14ac:dyDescent="0.2">
      <c r="A13" s="263" t="s">
        <v>3</v>
      </c>
      <c r="B13" s="263"/>
      <c r="C13" s="263"/>
      <c r="D13" s="263"/>
      <c r="E13" s="263"/>
      <c r="F13" s="263"/>
    </row>
    <row r="14" spans="1:6" s="141" customFormat="1" ht="18.75" x14ac:dyDescent="0.2">
      <c r="A14" s="129"/>
      <c r="B14" s="129"/>
      <c r="C14" s="129"/>
      <c r="D14" s="129"/>
      <c r="E14" s="129"/>
      <c r="F14" s="129"/>
    </row>
    <row r="15" spans="1:6" s="142" customFormat="1" ht="52.5" customHeight="1" x14ac:dyDescent="0.2">
      <c r="A15" s="262" t="str">
        <f>'1. паспорт местоположение'!A15:C15</f>
        <v>Замена тт в 2-х линейных ячейках ПС Левобережная (ТУ 5959, ГУП Аланияэлектросеть, д/сад и жил. дом)</v>
      </c>
      <c r="B15" s="262"/>
      <c r="C15" s="262"/>
      <c r="D15" s="262"/>
      <c r="E15" s="262"/>
      <c r="F15" s="262"/>
    </row>
    <row r="16" spans="1:6" s="142" customFormat="1" ht="15.75" x14ac:dyDescent="0.2">
      <c r="A16" s="263" t="s">
        <v>2</v>
      </c>
      <c r="B16" s="263"/>
      <c r="C16" s="263"/>
      <c r="D16" s="263"/>
      <c r="E16" s="263"/>
      <c r="F16" s="263"/>
    </row>
    <row r="17" spans="1:6" s="142" customFormat="1" ht="18.75" x14ac:dyDescent="0.2">
      <c r="A17" s="140"/>
      <c r="B17" s="140"/>
      <c r="C17" s="140"/>
      <c r="D17" s="140"/>
      <c r="E17" s="140"/>
      <c r="F17" s="140"/>
    </row>
    <row r="18" spans="1:6" s="142" customFormat="1" ht="18.75" x14ac:dyDescent="0.2">
      <c r="A18" s="264" t="s">
        <v>332</v>
      </c>
      <c r="B18" s="264"/>
      <c r="C18" s="264"/>
      <c r="D18" s="264"/>
      <c r="E18" s="264"/>
      <c r="F18" s="264"/>
    </row>
    <row r="20" spans="1:6" ht="15.75" thickBot="1" x14ac:dyDescent="0.3"/>
    <row r="21" spans="1:6" ht="15.75" customHeight="1" x14ac:dyDescent="0.25">
      <c r="B21" s="265" t="s">
        <v>374</v>
      </c>
      <c r="C21" s="266"/>
      <c r="D21" s="266"/>
      <c r="E21" s="267"/>
    </row>
    <row r="22" spans="1:6" ht="15.75" x14ac:dyDescent="0.25">
      <c r="B22" s="268" t="s">
        <v>375</v>
      </c>
      <c r="C22" s="269"/>
      <c r="D22" s="269" t="s">
        <v>376</v>
      </c>
      <c r="E22" s="270"/>
    </row>
    <row r="23" spans="1:6" ht="63.75" thickBot="1" x14ac:dyDescent="0.3">
      <c r="B23" s="143" t="s">
        <v>377</v>
      </c>
      <c r="C23" s="144" t="s">
        <v>378</v>
      </c>
      <c r="D23" s="144" t="s">
        <v>379</v>
      </c>
      <c r="E23" s="145" t="s">
        <v>380</v>
      </c>
    </row>
    <row r="24" spans="1:6" ht="16.5" thickBot="1" x14ac:dyDescent="0.3">
      <c r="B24" s="163" t="s">
        <v>411</v>
      </c>
      <c r="C24" s="163" t="s">
        <v>411</v>
      </c>
      <c r="D24" s="146" t="s">
        <v>411</v>
      </c>
      <c r="E24" s="146" t="s">
        <v>411</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zoomScaleNormal="100" workbookViewId="0">
      <selection activeCell="D27" sqref="D27"/>
    </sheetView>
  </sheetViews>
  <sheetFormatPr defaultRowHeight="15.75" x14ac:dyDescent="0.25"/>
  <cols>
    <col min="1" max="1" width="9.140625" style="54"/>
    <col min="2" max="2" width="37.7109375" style="54" customWidth="1"/>
    <col min="3" max="10" width="15.42578125" style="54" customWidth="1"/>
    <col min="11" max="250" width="9.140625" style="54"/>
    <col min="251" max="251" width="37.7109375" style="54" customWidth="1"/>
    <col min="252" max="252" width="9.140625" style="54"/>
    <col min="253" max="253" width="12.85546875" style="54" customWidth="1"/>
    <col min="254" max="255" width="0" style="54" hidden="1" customWidth="1"/>
    <col min="256" max="256" width="18.28515625" style="54" customWidth="1"/>
    <col min="257" max="257" width="64.85546875" style="54" customWidth="1"/>
    <col min="258" max="261" width="9.140625" style="54"/>
    <col min="262" max="262" width="14.85546875" style="54" customWidth="1"/>
    <col min="263" max="506" width="9.140625" style="54"/>
    <col min="507" max="507" width="37.7109375" style="54" customWidth="1"/>
    <col min="508" max="508" width="9.140625" style="54"/>
    <col min="509" max="509" width="12.85546875" style="54" customWidth="1"/>
    <col min="510" max="511" width="0" style="54" hidden="1" customWidth="1"/>
    <col min="512" max="512" width="18.28515625" style="54" customWidth="1"/>
    <col min="513" max="513" width="64.85546875" style="54" customWidth="1"/>
    <col min="514" max="517" width="9.140625" style="54"/>
    <col min="518" max="518" width="14.85546875" style="54" customWidth="1"/>
    <col min="519" max="762" width="9.140625" style="54"/>
    <col min="763" max="763" width="37.7109375" style="54" customWidth="1"/>
    <col min="764" max="764" width="9.140625" style="54"/>
    <col min="765" max="765" width="12.85546875" style="54" customWidth="1"/>
    <col min="766" max="767" width="0" style="54" hidden="1" customWidth="1"/>
    <col min="768" max="768" width="18.28515625" style="54" customWidth="1"/>
    <col min="769" max="769" width="64.85546875" style="54" customWidth="1"/>
    <col min="770" max="773" width="9.140625" style="54"/>
    <col min="774" max="774" width="14.85546875" style="54" customWidth="1"/>
    <col min="775" max="1018" width="9.140625" style="54"/>
    <col min="1019" max="1019" width="37.7109375" style="54" customWidth="1"/>
    <col min="1020" max="1020" width="9.140625" style="54"/>
    <col min="1021" max="1021" width="12.85546875" style="54" customWidth="1"/>
    <col min="1022" max="1023" width="0" style="54" hidden="1" customWidth="1"/>
    <col min="1024" max="1024" width="18.28515625" style="54" customWidth="1"/>
    <col min="1025" max="1025" width="64.85546875" style="54" customWidth="1"/>
    <col min="1026" max="1029" width="9.140625" style="54"/>
    <col min="1030" max="1030" width="14.85546875" style="54" customWidth="1"/>
    <col min="1031" max="1274" width="9.140625" style="54"/>
    <col min="1275" max="1275" width="37.7109375" style="54" customWidth="1"/>
    <col min="1276" max="1276" width="9.140625" style="54"/>
    <col min="1277" max="1277" width="12.85546875" style="54" customWidth="1"/>
    <col min="1278" max="1279" width="0" style="54" hidden="1" customWidth="1"/>
    <col min="1280" max="1280" width="18.28515625" style="54" customWidth="1"/>
    <col min="1281" max="1281" width="64.85546875" style="54" customWidth="1"/>
    <col min="1282" max="1285" width="9.140625" style="54"/>
    <col min="1286" max="1286" width="14.85546875" style="54" customWidth="1"/>
    <col min="1287" max="1530" width="9.140625" style="54"/>
    <col min="1531" max="1531" width="37.7109375" style="54" customWidth="1"/>
    <col min="1532" max="1532" width="9.140625" style="54"/>
    <col min="1533" max="1533" width="12.85546875" style="54" customWidth="1"/>
    <col min="1534" max="1535" width="0" style="54" hidden="1" customWidth="1"/>
    <col min="1536" max="1536" width="18.28515625" style="54" customWidth="1"/>
    <col min="1537" max="1537" width="64.85546875" style="54" customWidth="1"/>
    <col min="1538" max="1541" width="9.140625" style="54"/>
    <col min="1542" max="1542" width="14.85546875" style="54" customWidth="1"/>
    <col min="1543" max="1786" width="9.140625" style="54"/>
    <col min="1787" max="1787" width="37.7109375" style="54" customWidth="1"/>
    <col min="1788" max="1788" width="9.140625" style="54"/>
    <col min="1789" max="1789" width="12.85546875" style="54" customWidth="1"/>
    <col min="1790" max="1791" width="0" style="54" hidden="1" customWidth="1"/>
    <col min="1792" max="1792" width="18.28515625" style="54" customWidth="1"/>
    <col min="1793" max="1793" width="64.85546875" style="54" customWidth="1"/>
    <col min="1794" max="1797" width="9.140625" style="54"/>
    <col min="1798" max="1798" width="14.85546875" style="54" customWidth="1"/>
    <col min="1799" max="2042" width="9.140625" style="54"/>
    <col min="2043" max="2043" width="37.7109375" style="54" customWidth="1"/>
    <col min="2044" max="2044" width="9.140625" style="54"/>
    <col min="2045" max="2045" width="12.85546875" style="54" customWidth="1"/>
    <col min="2046" max="2047" width="0" style="54" hidden="1" customWidth="1"/>
    <col min="2048" max="2048" width="18.28515625" style="54" customWidth="1"/>
    <col min="2049" max="2049" width="64.85546875" style="54" customWidth="1"/>
    <col min="2050" max="2053" width="9.140625" style="54"/>
    <col min="2054" max="2054" width="14.85546875" style="54" customWidth="1"/>
    <col min="2055" max="2298" width="9.140625" style="54"/>
    <col min="2299" max="2299" width="37.7109375" style="54" customWidth="1"/>
    <col min="2300" max="2300" width="9.140625" style="54"/>
    <col min="2301" max="2301" width="12.85546875" style="54" customWidth="1"/>
    <col min="2302" max="2303" width="0" style="54" hidden="1" customWidth="1"/>
    <col min="2304" max="2304" width="18.28515625" style="54" customWidth="1"/>
    <col min="2305" max="2305" width="64.85546875" style="54" customWidth="1"/>
    <col min="2306" max="2309" width="9.140625" style="54"/>
    <col min="2310" max="2310" width="14.85546875" style="54" customWidth="1"/>
    <col min="2311" max="2554" width="9.140625" style="54"/>
    <col min="2555" max="2555" width="37.7109375" style="54" customWidth="1"/>
    <col min="2556" max="2556" width="9.140625" style="54"/>
    <col min="2557" max="2557" width="12.85546875" style="54" customWidth="1"/>
    <col min="2558" max="2559" width="0" style="54" hidden="1" customWidth="1"/>
    <col min="2560" max="2560" width="18.28515625" style="54" customWidth="1"/>
    <col min="2561" max="2561" width="64.85546875" style="54" customWidth="1"/>
    <col min="2562" max="2565" width="9.140625" style="54"/>
    <col min="2566" max="2566" width="14.85546875" style="54" customWidth="1"/>
    <col min="2567" max="2810" width="9.140625" style="54"/>
    <col min="2811" max="2811" width="37.7109375" style="54" customWidth="1"/>
    <col min="2812" max="2812" width="9.140625" style="54"/>
    <col min="2813" max="2813" width="12.85546875" style="54" customWidth="1"/>
    <col min="2814" max="2815" width="0" style="54" hidden="1" customWidth="1"/>
    <col min="2816" max="2816" width="18.28515625" style="54" customWidth="1"/>
    <col min="2817" max="2817" width="64.85546875" style="54" customWidth="1"/>
    <col min="2818" max="2821" width="9.140625" style="54"/>
    <col min="2822" max="2822" width="14.85546875" style="54" customWidth="1"/>
    <col min="2823" max="3066" width="9.140625" style="54"/>
    <col min="3067" max="3067" width="37.7109375" style="54" customWidth="1"/>
    <col min="3068" max="3068" width="9.140625" style="54"/>
    <col min="3069" max="3069" width="12.85546875" style="54" customWidth="1"/>
    <col min="3070" max="3071" width="0" style="54" hidden="1" customWidth="1"/>
    <col min="3072" max="3072" width="18.28515625" style="54" customWidth="1"/>
    <col min="3073" max="3073" width="64.85546875" style="54" customWidth="1"/>
    <col min="3074" max="3077" width="9.140625" style="54"/>
    <col min="3078" max="3078" width="14.85546875" style="54" customWidth="1"/>
    <col min="3079" max="3322" width="9.140625" style="54"/>
    <col min="3323" max="3323" width="37.7109375" style="54" customWidth="1"/>
    <col min="3324" max="3324" width="9.140625" style="54"/>
    <col min="3325" max="3325" width="12.85546875" style="54" customWidth="1"/>
    <col min="3326" max="3327" width="0" style="54" hidden="1" customWidth="1"/>
    <col min="3328" max="3328" width="18.28515625" style="54" customWidth="1"/>
    <col min="3329" max="3329" width="64.85546875" style="54" customWidth="1"/>
    <col min="3330" max="3333" width="9.140625" style="54"/>
    <col min="3334" max="3334" width="14.85546875" style="54" customWidth="1"/>
    <col min="3335" max="3578" width="9.140625" style="54"/>
    <col min="3579" max="3579" width="37.7109375" style="54" customWidth="1"/>
    <col min="3580" max="3580" width="9.140625" style="54"/>
    <col min="3581" max="3581" width="12.85546875" style="54" customWidth="1"/>
    <col min="3582" max="3583" width="0" style="54" hidden="1" customWidth="1"/>
    <col min="3584" max="3584" width="18.28515625" style="54" customWidth="1"/>
    <col min="3585" max="3585" width="64.85546875" style="54" customWidth="1"/>
    <col min="3586" max="3589" width="9.140625" style="54"/>
    <col min="3590" max="3590" width="14.85546875" style="54" customWidth="1"/>
    <col min="3591" max="3834" width="9.140625" style="54"/>
    <col min="3835" max="3835" width="37.7109375" style="54" customWidth="1"/>
    <col min="3836" max="3836" width="9.140625" style="54"/>
    <col min="3837" max="3837" width="12.85546875" style="54" customWidth="1"/>
    <col min="3838" max="3839" width="0" style="54" hidden="1" customWidth="1"/>
    <col min="3840" max="3840" width="18.28515625" style="54" customWidth="1"/>
    <col min="3841" max="3841" width="64.85546875" style="54" customWidth="1"/>
    <col min="3842" max="3845" width="9.140625" style="54"/>
    <col min="3846" max="3846" width="14.85546875" style="54" customWidth="1"/>
    <col min="3847" max="4090" width="9.140625" style="54"/>
    <col min="4091" max="4091" width="37.7109375" style="54" customWidth="1"/>
    <col min="4092" max="4092" width="9.140625" style="54"/>
    <col min="4093" max="4093" width="12.85546875" style="54" customWidth="1"/>
    <col min="4094" max="4095" width="0" style="54" hidden="1" customWidth="1"/>
    <col min="4096" max="4096" width="18.28515625" style="54" customWidth="1"/>
    <col min="4097" max="4097" width="64.85546875" style="54" customWidth="1"/>
    <col min="4098" max="4101" width="9.140625" style="54"/>
    <col min="4102" max="4102" width="14.85546875" style="54" customWidth="1"/>
    <col min="4103" max="4346" width="9.140625" style="54"/>
    <col min="4347" max="4347" width="37.7109375" style="54" customWidth="1"/>
    <col min="4348" max="4348" width="9.140625" style="54"/>
    <col min="4349" max="4349" width="12.85546875" style="54" customWidth="1"/>
    <col min="4350" max="4351" width="0" style="54" hidden="1" customWidth="1"/>
    <col min="4352" max="4352" width="18.28515625" style="54" customWidth="1"/>
    <col min="4353" max="4353" width="64.85546875" style="54" customWidth="1"/>
    <col min="4354" max="4357" width="9.140625" style="54"/>
    <col min="4358" max="4358" width="14.85546875" style="54" customWidth="1"/>
    <col min="4359" max="4602" width="9.140625" style="54"/>
    <col min="4603" max="4603" width="37.7109375" style="54" customWidth="1"/>
    <col min="4604" max="4604" width="9.140625" style="54"/>
    <col min="4605" max="4605" width="12.85546875" style="54" customWidth="1"/>
    <col min="4606" max="4607" width="0" style="54" hidden="1" customWidth="1"/>
    <col min="4608" max="4608" width="18.28515625" style="54" customWidth="1"/>
    <col min="4609" max="4609" width="64.85546875" style="54" customWidth="1"/>
    <col min="4610" max="4613" width="9.140625" style="54"/>
    <col min="4614" max="4614" width="14.85546875" style="54" customWidth="1"/>
    <col min="4615" max="4858" width="9.140625" style="54"/>
    <col min="4859" max="4859" width="37.7109375" style="54" customWidth="1"/>
    <col min="4860" max="4860" width="9.140625" style="54"/>
    <col min="4861" max="4861" width="12.85546875" style="54" customWidth="1"/>
    <col min="4862" max="4863" width="0" style="54" hidden="1" customWidth="1"/>
    <col min="4864" max="4864" width="18.28515625" style="54" customWidth="1"/>
    <col min="4865" max="4865" width="64.85546875" style="54" customWidth="1"/>
    <col min="4866" max="4869" width="9.140625" style="54"/>
    <col min="4870" max="4870" width="14.85546875" style="54" customWidth="1"/>
    <col min="4871" max="5114" width="9.140625" style="54"/>
    <col min="5115" max="5115" width="37.7109375" style="54" customWidth="1"/>
    <col min="5116" max="5116" width="9.140625" style="54"/>
    <col min="5117" max="5117" width="12.85546875" style="54" customWidth="1"/>
    <col min="5118" max="5119" width="0" style="54" hidden="1" customWidth="1"/>
    <col min="5120" max="5120" width="18.28515625" style="54" customWidth="1"/>
    <col min="5121" max="5121" width="64.85546875" style="54" customWidth="1"/>
    <col min="5122" max="5125" width="9.140625" style="54"/>
    <col min="5126" max="5126" width="14.85546875" style="54" customWidth="1"/>
    <col min="5127" max="5370" width="9.140625" style="54"/>
    <col min="5371" max="5371" width="37.7109375" style="54" customWidth="1"/>
    <col min="5372" max="5372" width="9.140625" style="54"/>
    <col min="5373" max="5373" width="12.85546875" style="54" customWidth="1"/>
    <col min="5374" max="5375" width="0" style="54" hidden="1" customWidth="1"/>
    <col min="5376" max="5376" width="18.28515625" style="54" customWidth="1"/>
    <col min="5377" max="5377" width="64.85546875" style="54" customWidth="1"/>
    <col min="5378" max="5381" width="9.140625" style="54"/>
    <col min="5382" max="5382" width="14.85546875" style="54" customWidth="1"/>
    <col min="5383" max="5626" width="9.140625" style="54"/>
    <col min="5627" max="5627" width="37.7109375" style="54" customWidth="1"/>
    <col min="5628" max="5628" width="9.140625" style="54"/>
    <col min="5629" max="5629" width="12.85546875" style="54" customWidth="1"/>
    <col min="5630" max="5631" width="0" style="54" hidden="1" customWidth="1"/>
    <col min="5632" max="5632" width="18.28515625" style="54" customWidth="1"/>
    <col min="5633" max="5633" width="64.85546875" style="54" customWidth="1"/>
    <col min="5634" max="5637" width="9.140625" style="54"/>
    <col min="5638" max="5638" width="14.85546875" style="54" customWidth="1"/>
    <col min="5639" max="5882" width="9.140625" style="54"/>
    <col min="5883" max="5883" width="37.7109375" style="54" customWidth="1"/>
    <col min="5884" max="5884" width="9.140625" style="54"/>
    <col min="5885" max="5885" width="12.85546875" style="54" customWidth="1"/>
    <col min="5886" max="5887" width="0" style="54" hidden="1" customWidth="1"/>
    <col min="5888" max="5888" width="18.28515625" style="54" customWidth="1"/>
    <col min="5889" max="5889" width="64.85546875" style="54" customWidth="1"/>
    <col min="5890" max="5893" width="9.140625" style="54"/>
    <col min="5894" max="5894" width="14.85546875" style="54" customWidth="1"/>
    <col min="5895" max="6138" width="9.140625" style="54"/>
    <col min="6139" max="6139" width="37.7109375" style="54" customWidth="1"/>
    <col min="6140" max="6140" width="9.140625" style="54"/>
    <col min="6141" max="6141" width="12.85546875" style="54" customWidth="1"/>
    <col min="6142" max="6143" width="0" style="54" hidden="1" customWidth="1"/>
    <col min="6144" max="6144" width="18.28515625" style="54" customWidth="1"/>
    <col min="6145" max="6145" width="64.85546875" style="54" customWidth="1"/>
    <col min="6146" max="6149" width="9.140625" style="54"/>
    <col min="6150" max="6150" width="14.85546875" style="54" customWidth="1"/>
    <col min="6151" max="6394" width="9.140625" style="54"/>
    <col min="6395" max="6395" width="37.7109375" style="54" customWidth="1"/>
    <col min="6396" max="6396" width="9.140625" style="54"/>
    <col min="6397" max="6397" width="12.85546875" style="54" customWidth="1"/>
    <col min="6398" max="6399" width="0" style="54" hidden="1" customWidth="1"/>
    <col min="6400" max="6400" width="18.28515625" style="54" customWidth="1"/>
    <col min="6401" max="6401" width="64.85546875" style="54" customWidth="1"/>
    <col min="6402" max="6405" width="9.140625" style="54"/>
    <col min="6406" max="6406" width="14.85546875" style="54" customWidth="1"/>
    <col min="6407" max="6650" width="9.140625" style="54"/>
    <col min="6651" max="6651" width="37.7109375" style="54" customWidth="1"/>
    <col min="6652" max="6652" width="9.140625" style="54"/>
    <col min="6653" max="6653" width="12.85546875" style="54" customWidth="1"/>
    <col min="6654" max="6655" width="0" style="54" hidden="1" customWidth="1"/>
    <col min="6656" max="6656" width="18.28515625" style="54" customWidth="1"/>
    <col min="6657" max="6657" width="64.85546875" style="54" customWidth="1"/>
    <col min="6658" max="6661" width="9.140625" style="54"/>
    <col min="6662" max="6662" width="14.85546875" style="54" customWidth="1"/>
    <col min="6663" max="6906" width="9.140625" style="54"/>
    <col min="6907" max="6907" width="37.7109375" style="54" customWidth="1"/>
    <col min="6908" max="6908" width="9.140625" style="54"/>
    <col min="6909" max="6909" width="12.85546875" style="54" customWidth="1"/>
    <col min="6910" max="6911" width="0" style="54" hidden="1" customWidth="1"/>
    <col min="6912" max="6912" width="18.28515625" style="54" customWidth="1"/>
    <col min="6913" max="6913" width="64.85546875" style="54" customWidth="1"/>
    <col min="6914" max="6917" width="9.140625" style="54"/>
    <col min="6918" max="6918" width="14.85546875" style="54" customWidth="1"/>
    <col min="6919" max="7162" width="9.140625" style="54"/>
    <col min="7163" max="7163" width="37.7109375" style="54" customWidth="1"/>
    <col min="7164" max="7164" width="9.140625" style="54"/>
    <col min="7165" max="7165" width="12.85546875" style="54" customWidth="1"/>
    <col min="7166" max="7167" width="0" style="54" hidden="1" customWidth="1"/>
    <col min="7168" max="7168" width="18.28515625" style="54" customWidth="1"/>
    <col min="7169" max="7169" width="64.85546875" style="54" customWidth="1"/>
    <col min="7170" max="7173" width="9.140625" style="54"/>
    <col min="7174" max="7174" width="14.85546875" style="54" customWidth="1"/>
    <col min="7175" max="7418" width="9.140625" style="54"/>
    <col min="7419" max="7419" width="37.7109375" style="54" customWidth="1"/>
    <col min="7420" max="7420" width="9.140625" style="54"/>
    <col min="7421" max="7421" width="12.85546875" style="54" customWidth="1"/>
    <col min="7422" max="7423" width="0" style="54" hidden="1" customWidth="1"/>
    <col min="7424" max="7424" width="18.28515625" style="54" customWidth="1"/>
    <col min="7425" max="7425" width="64.85546875" style="54" customWidth="1"/>
    <col min="7426" max="7429" width="9.140625" style="54"/>
    <col min="7430" max="7430" width="14.85546875" style="54" customWidth="1"/>
    <col min="7431" max="7674" width="9.140625" style="54"/>
    <col min="7675" max="7675" width="37.7109375" style="54" customWidth="1"/>
    <col min="7676" max="7676" width="9.140625" style="54"/>
    <col min="7677" max="7677" width="12.85546875" style="54" customWidth="1"/>
    <col min="7678" max="7679" width="0" style="54" hidden="1" customWidth="1"/>
    <col min="7680" max="7680" width="18.28515625" style="54" customWidth="1"/>
    <col min="7681" max="7681" width="64.85546875" style="54" customWidth="1"/>
    <col min="7682" max="7685" width="9.140625" style="54"/>
    <col min="7686" max="7686" width="14.85546875" style="54" customWidth="1"/>
    <col min="7687" max="7930" width="9.140625" style="54"/>
    <col min="7931" max="7931" width="37.7109375" style="54" customWidth="1"/>
    <col min="7932" max="7932" width="9.140625" style="54"/>
    <col min="7933" max="7933" width="12.85546875" style="54" customWidth="1"/>
    <col min="7934" max="7935" width="0" style="54" hidden="1" customWidth="1"/>
    <col min="7936" max="7936" width="18.28515625" style="54" customWidth="1"/>
    <col min="7937" max="7937" width="64.85546875" style="54" customWidth="1"/>
    <col min="7938" max="7941" width="9.140625" style="54"/>
    <col min="7942" max="7942" width="14.85546875" style="54" customWidth="1"/>
    <col min="7943" max="8186" width="9.140625" style="54"/>
    <col min="8187" max="8187" width="37.7109375" style="54" customWidth="1"/>
    <col min="8188" max="8188" width="9.140625" style="54"/>
    <col min="8189" max="8189" width="12.85546875" style="54" customWidth="1"/>
    <col min="8190" max="8191" width="0" style="54" hidden="1" customWidth="1"/>
    <col min="8192" max="8192" width="18.28515625" style="54" customWidth="1"/>
    <col min="8193" max="8193" width="64.85546875" style="54" customWidth="1"/>
    <col min="8194" max="8197" width="9.140625" style="54"/>
    <col min="8198" max="8198" width="14.85546875" style="54" customWidth="1"/>
    <col min="8199" max="8442" width="9.140625" style="54"/>
    <col min="8443" max="8443" width="37.7109375" style="54" customWidth="1"/>
    <col min="8444" max="8444" width="9.140625" style="54"/>
    <col min="8445" max="8445" width="12.85546875" style="54" customWidth="1"/>
    <col min="8446" max="8447" width="0" style="54" hidden="1" customWidth="1"/>
    <col min="8448" max="8448" width="18.28515625" style="54" customWidth="1"/>
    <col min="8449" max="8449" width="64.85546875" style="54" customWidth="1"/>
    <col min="8450" max="8453" width="9.140625" style="54"/>
    <col min="8454" max="8454" width="14.85546875" style="54" customWidth="1"/>
    <col min="8455" max="8698" width="9.140625" style="54"/>
    <col min="8699" max="8699" width="37.7109375" style="54" customWidth="1"/>
    <col min="8700" max="8700" width="9.140625" style="54"/>
    <col min="8701" max="8701" width="12.85546875" style="54" customWidth="1"/>
    <col min="8702" max="8703" width="0" style="54" hidden="1" customWidth="1"/>
    <col min="8704" max="8704" width="18.28515625" style="54" customWidth="1"/>
    <col min="8705" max="8705" width="64.85546875" style="54" customWidth="1"/>
    <col min="8706" max="8709" width="9.140625" style="54"/>
    <col min="8710" max="8710" width="14.85546875" style="54" customWidth="1"/>
    <col min="8711" max="8954" width="9.140625" style="54"/>
    <col min="8955" max="8955" width="37.7109375" style="54" customWidth="1"/>
    <col min="8956" max="8956" width="9.140625" style="54"/>
    <col min="8957" max="8957" width="12.85546875" style="54" customWidth="1"/>
    <col min="8958" max="8959" width="0" style="54" hidden="1" customWidth="1"/>
    <col min="8960" max="8960" width="18.28515625" style="54" customWidth="1"/>
    <col min="8961" max="8961" width="64.85546875" style="54" customWidth="1"/>
    <col min="8962" max="8965" width="9.140625" style="54"/>
    <col min="8966" max="8966" width="14.85546875" style="54" customWidth="1"/>
    <col min="8967" max="9210" width="9.140625" style="54"/>
    <col min="9211" max="9211" width="37.7109375" style="54" customWidth="1"/>
    <col min="9212" max="9212" width="9.140625" style="54"/>
    <col min="9213" max="9213" width="12.85546875" style="54" customWidth="1"/>
    <col min="9214" max="9215" width="0" style="54" hidden="1" customWidth="1"/>
    <col min="9216" max="9216" width="18.28515625" style="54" customWidth="1"/>
    <col min="9217" max="9217" width="64.85546875" style="54" customWidth="1"/>
    <col min="9218" max="9221" width="9.140625" style="54"/>
    <col min="9222" max="9222" width="14.85546875" style="54" customWidth="1"/>
    <col min="9223" max="9466" width="9.140625" style="54"/>
    <col min="9467" max="9467" width="37.7109375" style="54" customWidth="1"/>
    <col min="9468" max="9468" width="9.140625" style="54"/>
    <col min="9469" max="9469" width="12.85546875" style="54" customWidth="1"/>
    <col min="9470" max="9471" width="0" style="54" hidden="1" customWidth="1"/>
    <col min="9472" max="9472" width="18.28515625" style="54" customWidth="1"/>
    <col min="9473" max="9473" width="64.85546875" style="54" customWidth="1"/>
    <col min="9474" max="9477" width="9.140625" style="54"/>
    <col min="9478" max="9478" width="14.85546875" style="54" customWidth="1"/>
    <col min="9479" max="9722" width="9.140625" style="54"/>
    <col min="9723" max="9723" width="37.7109375" style="54" customWidth="1"/>
    <col min="9724" max="9724" width="9.140625" style="54"/>
    <col min="9725" max="9725" width="12.85546875" style="54" customWidth="1"/>
    <col min="9726" max="9727" width="0" style="54" hidden="1" customWidth="1"/>
    <col min="9728" max="9728" width="18.28515625" style="54" customWidth="1"/>
    <col min="9729" max="9729" width="64.85546875" style="54" customWidth="1"/>
    <col min="9730" max="9733" width="9.140625" style="54"/>
    <col min="9734" max="9734" width="14.85546875" style="54" customWidth="1"/>
    <col min="9735" max="9978" width="9.140625" style="54"/>
    <col min="9979" max="9979" width="37.7109375" style="54" customWidth="1"/>
    <col min="9980" max="9980" width="9.140625" style="54"/>
    <col min="9981" max="9981" width="12.85546875" style="54" customWidth="1"/>
    <col min="9982" max="9983" width="0" style="54" hidden="1" customWidth="1"/>
    <col min="9984" max="9984" width="18.28515625" style="54" customWidth="1"/>
    <col min="9985" max="9985" width="64.85546875" style="54" customWidth="1"/>
    <col min="9986" max="9989" width="9.140625" style="54"/>
    <col min="9990" max="9990" width="14.85546875" style="54" customWidth="1"/>
    <col min="9991" max="10234" width="9.140625" style="54"/>
    <col min="10235" max="10235" width="37.7109375" style="54" customWidth="1"/>
    <col min="10236" max="10236" width="9.140625" style="54"/>
    <col min="10237" max="10237" width="12.85546875" style="54" customWidth="1"/>
    <col min="10238" max="10239" width="0" style="54" hidden="1" customWidth="1"/>
    <col min="10240" max="10240" width="18.28515625" style="54" customWidth="1"/>
    <col min="10241" max="10241" width="64.85546875" style="54" customWidth="1"/>
    <col min="10242" max="10245" width="9.140625" style="54"/>
    <col min="10246" max="10246" width="14.85546875" style="54" customWidth="1"/>
    <col min="10247" max="10490" width="9.140625" style="54"/>
    <col min="10491" max="10491" width="37.7109375" style="54" customWidth="1"/>
    <col min="10492" max="10492" width="9.140625" style="54"/>
    <col min="10493" max="10493" width="12.85546875" style="54" customWidth="1"/>
    <col min="10494" max="10495" width="0" style="54" hidden="1" customWidth="1"/>
    <col min="10496" max="10496" width="18.28515625" style="54" customWidth="1"/>
    <col min="10497" max="10497" width="64.85546875" style="54" customWidth="1"/>
    <col min="10498" max="10501" width="9.140625" style="54"/>
    <col min="10502" max="10502" width="14.85546875" style="54" customWidth="1"/>
    <col min="10503" max="10746" width="9.140625" style="54"/>
    <col min="10747" max="10747" width="37.7109375" style="54" customWidth="1"/>
    <col min="10748" max="10748" width="9.140625" style="54"/>
    <col min="10749" max="10749" width="12.85546875" style="54" customWidth="1"/>
    <col min="10750" max="10751" width="0" style="54" hidden="1" customWidth="1"/>
    <col min="10752" max="10752" width="18.28515625" style="54" customWidth="1"/>
    <col min="10753" max="10753" width="64.85546875" style="54" customWidth="1"/>
    <col min="10754" max="10757" width="9.140625" style="54"/>
    <col min="10758" max="10758" width="14.85546875" style="54" customWidth="1"/>
    <col min="10759" max="11002" width="9.140625" style="54"/>
    <col min="11003" max="11003" width="37.7109375" style="54" customWidth="1"/>
    <col min="11004" max="11004" width="9.140625" style="54"/>
    <col min="11005" max="11005" width="12.85546875" style="54" customWidth="1"/>
    <col min="11006" max="11007" width="0" style="54" hidden="1" customWidth="1"/>
    <col min="11008" max="11008" width="18.28515625" style="54" customWidth="1"/>
    <col min="11009" max="11009" width="64.85546875" style="54" customWidth="1"/>
    <col min="11010" max="11013" width="9.140625" style="54"/>
    <col min="11014" max="11014" width="14.85546875" style="54" customWidth="1"/>
    <col min="11015" max="11258" width="9.140625" style="54"/>
    <col min="11259" max="11259" width="37.7109375" style="54" customWidth="1"/>
    <col min="11260" max="11260" width="9.140625" style="54"/>
    <col min="11261" max="11261" width="12.85546875" style="54" customWidth="1"/>
    <col min="11262" max="11263" width="0" style="54" hidden="1" customWidth="1"/>
    <col min="11264" max="11264" width="18.28515625" style="54" customWidth="1"/>
    <col min="11265" max="11265" width="64.85546875" style="54" customWidth="1"/>
    <col min="11266" max="11269" width="9.140625" style="54"/>
    <col min="11270" max="11270" width="14.85546875" style="54" customWidth="1"/>
    <col min="11271" max="11514" width="9.140625" style="54"/>
    <col min="11515" max="11515" width="37.7109375" style="54" customWidth="1"/>
    <col min="11516" max="11516" width="9.140625" style="54"/>
    <col min="11517" max="11517" width="12.85546875" style="54" customWidth="1"/>
    <col min="11518" max="11519" width="0" style="54" hidden="1" customWidth="1"/>
    <col min="11520" max="11520" width="18.28515625" style="54" customWidth="1"/>
    <col min="11521" max="11521" width="64.85546875" style="54" customWidth="1"/>
    <col min="11522" max="11525" width="9.140625" style="54"/>
    <col min="11526" max="11526" width="14.85546875" style="54" customWidth="1"/>
    <col min="11527" max="11770" width="9.140625" style="54"/>
    <col min="11771" max="11771" width="37.7109375" style="54" customWidth="1"/>
    <col min="11772" max="11772" width="9.140625" style="54"/>
    <col min="11773" max="11773" width="12.85546875" style="54" customWidth="1"/>
    <col min="11774" max="11775" width="0" style="54" hidden="1" customWidth="1"/>
    <col min="11776" max="11776" width="18.28515625" style="54" customWidth="1"/>
    <col min="11777" max="11777" width="64.85546875" style="54" customWidth="1"/>
    <col min="11778" max="11781" width="9.140625" style="54"/>
    <col min="11782" max="11782" width="14.85546875" style="54" customWidth="1"/>
    <col min="11783" max="12026" width="9.140625" style="54"/>
    <col min="12027" max="12027" width="37.7109375" style="54" customWidth="1"/>
    <col min="12028" max="12028" width="9.140625" style="54"/>
    <col min="12029" max="12029" width="12.85546875" style="54" customWidth="1"/>
    <col min="12030" max="12031" width="0" style="54" hidden="1" customWidth="1"/>
    <col min="12032" max="12032" width="18.28515625" style="54" customWidth="1"/>
    <col min="12033" max="12033" width="64.85546875" style="54" customWidth="1"/>
    <col min="12034" max="12037" width="9.140625" style="54"/>
    <col min="12038" max="12038" width="14.85546875" style="54" customWidth="1"/>
    <col min="12039" max="12282" width="9.140625" style="54"/>
    <col min="12283" max="12283" width="37.7109375" style="54" customWidth="1"/>
    <col min="12284" max="12284" width="9.140625" style="54"/>
    <col min="12285" max="12285" width="12.85546875" style="54" customWidth="1"/>
    <col min="12286" max="12287" width="0" style="54" hidden="1" customWidth="1"/>
    <col min="12288" max="12288" width="18.28515625" style="54" customWidth="1"/>
    <col min="12289" max="12289" width="64.85546875" style="54" customWidth="1"/>
    <col min="12290" max="12293" width="9.140625" style="54"/>
    <col min="12294" max="12294" width="14.85546875" style="54" customWidth="1"/>
    <col min="12295" max="12538" width="9.140625" style="54"/>
    <col min="12539" max="12539" width="37.7109375" style="54" customWidth="1"/>
    <col min="12540" max="12540" width="9.140625" style="54"/>
    <col min="12541" max="12541" width="12.85546875" style="54" customWidth="1"/>
    <col min="12542" max="12543" width="0" style="54" hidden="1" customWidth="1"/>
    <col min="12544" max="12544" width="18.28515625" style="54" customWidth="1"/>
    <col min="12545" max="12545" width="64.85546875" style="54" customWidth="1"/>
    <col min="12546" max="12549" width="9.140625" style="54"/>
    <col min="12550" max="12550" width="14.85546875" style="54" customWidth="1"/>
    <col min="12551" max="12794" width="9.140625" style="54"/>
    <col min="12795" max="12795" width="37.7109375" style="54" customWidth="1"/>
    <col min="12796" max="12796" width="9.140625" style="54"/>
    <col min="12797" max="12797" width="12.85546875" style="54" customWidth="1"/>
    <col min="12798" max="12799" width="0" style="54" hidden="1" customWidth="1"/>
    <col min="12800" max="12800" width="18.28515625" style="54" customWidth="1"/>
    <col min="12801" max="12801" width="64.85546875" style="54" customWidth="1"/>
    <col min="12802" max="12805" width="9.140625" style="54"/>
    <col min="12806" max="12806" width="14.85546875" style="54" customWidth="1"/>
    <col min="12807" max="13050" width="9.140625" style="54"/>
    <col min="13051" max="13051" width="37.7109375" style="54" customWidth="1"/>
    <col min="13052" max="13052" width="9.140625" style="54"/>
    <col min="13053" max="13053" width="12.85546875" style="54" customWidth="1"/>
    <col min="13054" max="13055" width="0" style="54" hidden="1" customWidth="1"/>
    <col min="13056" max="13056" width="18.28515625" style="54" customWidth="1"/>
    <col min="13057" max="13057" width="64.85546875" style="54" customWidth="1"/>
    <col min="13058" max="13061" width="9.140625" style="54"/>
    <col min="13062" max="13062" width="14.85546875" style="54" customWidth="1"/>
    <col min="13063" max="13306" width="9.140625" style="54"/>
    <col min="13307" max="13307" width="37.7109375" style="54" customWidth="1"/>
    <col min="13308" max="13308" width="9.140625" style="54"/>
    <col min="13309" max="13309" width="12.85546875" style="54" customWidth="1"/>
    <col min="13310" max="13311" width="0" style="54" hidden="1" customWidth="1"/>
    <col min="13312" max="13312" width="18.28515625" style="54" customWidth="1"/>
    <col min="13313" max="13313" width="64.85546875" style="54" customWidth="1"/>
    <col min="13314" max="13317" width="9.140625" style="54"/>
    <col min="13318" max="13318" width="14.85546875" style="54" customWidth="1"/>
    <col min="13319" max="13562" width="9.140625" style="54"/>
    <col min="13563" max="13563" width="37.7109375" style="54" customWidth="1"/>
    <col min="13564" max="13564" width="9.140625" style="54"/>
    <col min="13565" max="13565" width="12.85546875" style="54" customWidth="1"/>
    <col min="13566" max="13567" width="0" style="54" hidden="1" customWidth="1"/>
    <col min="13568" max="13568" width="18.28515625" style="54" customWidth="1"/>
    <col min="13569" max="13569" width="64.85546875" style="54" customWidth="1"/>
    <col min="13570" max="13573" width="9.140625" style="54"/>
    <col min="13574" max="13574" width="14.85546875" style="54" customWidth="1"/>
    <col min="13575" max="13818" width="9.140625" style="54"/>
    <col min="13819" max="13819" width="37.7109375" style="54" customWidth="1"/>
    <col min="13820" max="13820" width="9.140625" style="54"/>
    <col min="13821" max="13821" width="12.85546875" style="54" customWidth="1"/>
    <col min="13822" max="13823" width="0" style="54" hidden="1" customWidth="1"/>
    <col min="13824" max="13824" width="18.28515625" style="54" customWidth="1"/>
    <col min="13825" max="13825" width="64.85546875" style="54" customWidth="1"/>
    <col min="13826" max="13829" width="9.140625" style="54"/>
    <col min="13830" max="13830" width="14.85546875" style="54" customWidth="1"/>
    <col min="13831" max="14074" width="9.140625" style="54"/>
    <col min="14075" max="14075" width="37.7109375" style="54" customWidth="1"/>
    <col min="14076" max="14076" width="9.140625" style="54"/>
    <col min="14077" max="14077" width="12.85546875" style="54" customWidth="1"/>
    <col min="14078" max="14079" width="0" style="54" hidden="1" customWidth="1"/>
    <col min="14080" max="14080" width="18.28515625" style="54" customWidth="1"/>
    <col min="14081" max="14081" width="64.85546875" style="54" customWidth="1"/>
    <col min="14082" max="14085" width="9.140625" style="54"/>
    <col min="14086" max="14086" width="14.85546875" style="54" customWidth="1"/>
    <col min="14087" max="14330" width="9.140625" style="54"/>
    <col min="14331" max="14331" width="37.7109375" style="54" customWidth="1"/>
    <col min="14332" max="14332" width="9.140625" style="54"/>
    <col min="14333" max="14333" width="12.85546875" style="54" customWidth="1"/>
    <col min="14334" max="14335" width="0" style="54" hidden="1" customWidth="1"/>
    <col min="14336" max="14336" width="18.28515625" style="54" customWidth="1"/>
    <col min="14337" max="14337" width="64.85546875" style="54" customWidth="1"/>
    <col min="14338" max="14341" width="9.140625" style="54"/>
    <col min="14342" max="14342" width="14.85546875" style="54" customWidth="1"/>
    <col min="14343" max="14586" width="9.140625" style="54"/>
    <col min="14587" max="14587" width="37.7109375" style="54" customWidth="1"/>
    <col min="14588" max="14588" width="9.140625" style="54"/>
    <col min="14589" max="14589" width="12.85546875" style="54" customWidth="1"/>
    <col min="14590" max="14591" width="0" style="54" hidden="1" customWidth="1"/>
    <col min="14592" max="14592" width="18.28515625" style="54" customWidth="1"/>
    <col min="14593" max="14593" width="64.85546875" style="54" customWidth="1"/>
    <col min="14594" max="14597" width="9.140625" style="54"/>
    <col min="14598" max="14598" width="14.85546875" style="54" customWidth="1"/>
    <col min="14599" max="14842" width="9.140625" style="54"/>
    <col min="14843" max="14843" width="37.7109375" style="54" customWidth="1"/>
    <col min="14844" max="14844" width="9.140625" style="54"/>
    <col min="14845" max="14845" width="12.85546875" style="54" customWidth="1"/>
    <col min="14846" max="14847" width="0" style="54" hidden="1" customWidth="1"/>
    <col min="14848" max="14848" width="18.28515625" style="54" customWidth="1"/>
    <col min="14849" max="14849" width="64.85546875" style="54" customWidth="1"/>
    <col min="14850" max="14853" width="9.140625" style="54"/>
    <col min="14854" max="14854" width="14.85546875" style="54" customWidth="1"/>
    <col min="14855" max="15098" width="9.140625" style="54"/>
    <col min="15099" max="15099" width="37.7109375" style="54" customWidth="1"/>
    <col min="15100" max="15100" width="9.140625" style="54"/>
    <col min="15101" max="15101" width="12.85546875" style="54" customWidth="1"/>
    <col min="15102" max="15103" width="0" style="54" hidden="1" customWidth="1"/>
    <col min="15104" max="15104" width="18.28515625" style="54" customWidth="1"/>
    <col min="15105" max="15105" width="64.85546875" style="54" customWidth="1"/>
    <col min="15106" max="15109" width="9.140625" style="54"/>
    <col min="15110" max="15110" width="14.85546875" style="54" customWidth="1"/>
    <col min="15111" max="15354" width="9.140625" style="54"/>
    <col min="15355" max="15355" width="37.7109375" style="54" customWidth="1"/>
    <col min="15356" max="15356" width="9.140625" style="54"/>
    <col min="15357" max="15357" width="12.85546875" style="54" customWidth="1"/>
    <col min="15358" max="15359" width="0" style="54" hidden="1" customWidth="1"/>
    <col min="15360" max="15360" width="18.28515625" style="54" customWidth="1"/>
    <col min="15361" max="15361" width="64.85546875" style="54" customWidth="1"/>
    <col min="15362" max="15365" width="9.140625" style="54"/>
    <col min="15366" max="15366" width="14.85546875" style="54" customWidth="1"/>
    <col min="15367" max="15610" width="9.140625" style="54"/>
    <col min="15611" max="15611" width="37.7109375" style="54" customWidth="1"/>
    <col min="15612" max="15612" width="9.140625" style="54"/>
    <col min="15613" max="15613" width="12.85546875" style="54" customWidth="1"/>
    <col min="15614" max="15615" width="0" style="54" hidden="1" customWidth="1"/>
    <col min="15616" max="15616" width="18.28515625" style="54" customWidth="1"/>
    <col min="15617" max="15617" width="64.85546875" style="54" customWidth="1"/>
    <col min="15618" max="15621" width="9.140625" style="54"/>
    <col min="15622" max="15622" width="14.85546875" style="54" customWidth="1"/>
    <col min="15623" max="15866" width="9.140625" style="54"/>
    <col min="15867" max="15867" width="37.7109375" style="54" customWidth="1"/>
    <col min="15868" max="15868" width="9.140625" style="54"/>
    <col min="15869" max="15869" width="12.85546875" style="54" customWidth="1"/>
    <col min="15870" max="15871" width="0" style="54" hidden="1" customWidth="1"/>
    <col min="15872" max="15872" width="18.28515625" style="54" customWidth="1"/>
    <col min="15873" max="15873" width="64.85546875" style="54" customWidth="1"/>
    <col min="15874" max="15877" width="9.140625" style="54"/>
    <col min="15878" max="15878" width="14.85546875" style="54" customWidth="1"/>
    <col min="15879" max="16122" width="9.140625" style="54"/>
    <col min="16123" max="16123" width="37.7109375" style="54" customWidth="1"/>
    <col min="16124" max="16124" width="9.140625" style="54"/>
    <col min="16125" max="16125" width="12.85546875" style="54" customWidth="1"/>
    <col min="16126" max="16127" width="0" style="54" hidden="1" customWidth="1"/>
    <col min="16128" max="16128" width="18.28515625" style="54" customWidth="1"/>
    <col min="16129" max="16129" width="64.85546875" style="54" customWidth="1"/>
    <col min="16130" max="16133" width="9.140625" style="54"/>
    <col min="16134" max="16134" width="14.85546875" style="54" customWidth="1"/>
    <col min="16135" max="16384" width="9.140625" style="54"/>
  </cols>
  <sheetData>
    <row r="1" spans="1:42" ht="18.75" x14ac:dyDescent="0.25">
      <c r="J1" s="34" t="s">
        <v>64</v>
      </c>
    </row>
    <row r="2" spans="1:42" ht="18.75" x14ac:dyDescent="0.3">
      <c r="J2" s="15" t="s">
        <v>6</v>
      </c>
    </row>
    <row r="3" spans="1:42" ht="18.75" x14ac:dyDescent="0.3">
      <c r="J3" s="15" t="s">
        <v>63</v>
      </c>
    </row>
    <row r="4" spans="1:42" ht="18.75" x14ac:dyDescent="0.3">
      <c r="I4" s="15"/>
    </row>
    <row r="5" spans="1:42" x14ac:dyDescent="0.25">
      <c r="A5" s="214" t="s">
        <v>362</v>
      </c>
      <c r="B5" s="214"/>
      <c r="C5" s="214"/>
      <c r="D5" s="214"/>
      <c r="E5" s="214"/>
      <c r="F5" s="214"/>
      <c r="G5" s="214"/>
      <c r="H5" s="214"/>
      <c r="I5" s="214"/>
      <c r="J5" s="214"/>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row>
    <row r="6" spans="1:42" ht="18.75" x14ac:dyDescent="0.3">
      <c r="I6" s="15"/>
    </row>
    <row r="7" spans="1:42" ht="18.75" x14ac:dyDescent="0.25">
      <c r="A7" s="218" t="s">
        <v>5</v>
      </c>
      <c r="B7" s="218"/>
      <c r="C7" s="218"/>
      <c r="D7" s="218"/>
      <c r="E7" s="218"/>
      <c r="F7" s="218"/>
      <c r="G7" s="218"/>
      <c r="H7" s="218"/>
      <c r="I7" s="218"/>
      <c r="J7" s="218"/>
    </row>
    <row r="8" spans="1:42" ht="18.75" x14ac:dyDescent="0.25">
      <c r="A8" s="218"/>
      <c r="B8" s="218"/>
      <c r="C8" s="218"/>
      <c r="D8" s="218"/>
      <c r="E8" s="218"/>
      <c r="F8" s="218"/>
      <c r="G8" s="218"/>
      <c r="H8" s="218"/>
      <c r="I8" s="218"/>
      <c r="J8" s="218"/>
    </row>
    <row r="9" spans="1:42" ht="27" customHeight="1" x14ac:dyDescent="0.25">
      <c r="A9" s="219" t="str">
        <f>'1. паспорт местоположение'!A9:C9</f>
        <v>Северо-Осетинский филиал ПАО "МРСК Северного Кавказа"</v>
      </c>
      <c r="B9" s="219"/>
      <c r="C9" s="219"/>
      <c r="D9" s="219"/>
      <c r="E9" s="219"/>
      <c r="F9" s="219"/>
      <c r="G9" s="219"/>
      <c r="H9" s="219"/>
      <c r="I9" s="219"/>
      <c r="J9" s="219"/>
    </row>
    <row r="10" spans="1:42" x14ac:dyDescent="0.25">
      <c r="A10" s="215" t="s">
        <v>4</v>
      </c>
      <c r="B10" s="215"/>
      <c r="C10" s="215"/>
      <c r="D10" s="215"/>
      <c r="E10" s="215"/>
      <c r="F10" s="215"/>
      <c r="G10" s="215"/>
      <c r="H10" s="215"/>
      <c r="I10" s="215"/>
      <c r="J10" s="215"/>
    </row>
    <row r="11" spans="1:42" ht="18.75" x14ac:dyDescent="0.25">
      <c r="A11" s="218"/>
      <c r="B11" s="218"/>
      <c r="C11" s="218"/>
      <c r="D11" s="218"/>
      <c r="E11" s="218"/>
      <c r="F11" s="218"/>
      <c r="G11" s="218"/>
      <c r="H11" s="218"/>
      <c r="I11" s="218"/>
      <c r="J11" s="218"/>
    </row>
    <row r="12" spans="1:42" x14ac:dyDescent="0.25">
      <c r="A12" s="219" t="str">
        <f>'1. паспорт местоположение'!A12:C12</f>
        <v>G_prj_109103_4644</v>
      </c>
      <c r="B12" s="219"/>
      <c r="C12" s="219"/>
      <c r="D12" s="219"/>
      <c r="E12" s="219"/>
      <c r="F12" s="219"/>
      <c r="G12" s="219"/>
      <c r="H12" s="219"/>
      <c r="I12" s="219"/>
      <c r="J12" s="219"/>
    </row>
    <row r="13" spans="1:42" x14ac:dyDescent="0.25">
      <c r="A13" s="215" t="s">
        <v>3</v>
      </c>
      <c r="B13" s="215"/>
      <c r="C13" s="215"/>
      <c r="D13" s="215"/>
      <c r="E13" s="215"/>
      <c r="F13" s="215"/>
      <c r="G13" s="215"/>
      <c r="H13" s="215"/>
      <c r="I13" s="215"/>
      <c r="J13" s="215"/>
    </row>
    <row r="14" spans="1:42" ht="18.75" x14ac:dyDescent="0.25">
      <c r="A14" s="225"/>
      <c r="B14" s="225"/>
      <c r="C14" s="225"/>
      <c r="D14" s="225"/>
      <c r="E14" s="225"/>
      <c r="F14" s="225"/>
      <c r="G14" s="225"/>
      <c r="H14" s="225"/>
      <c r="I14" s="225"/>
      <c r="J14" s="225"/>
    </row>
    <row r="15" spans="1:42" x14ac:dyDescent="0.25">
      <c r="A15" s="219" t="str">
        <f>'1. паспорт местоположение'!A15:C15</f>
        <v>Замена тт в 2-х линейных ячейках ПС Левобережная (ТУ 5959, ГУП Аланияэлектросеть, д/сад и жил. дом)</v>
      </c>
      <c r="B15" s="219"/>
      <c r="C15" s="219"/>
      <c r="D15" s="219"/>
      <c r="E15" s="219"/>
      <c r="F15" s="219"/>
      <c r="G15" s="219"/>
      <c r="H15" s="219"/>
      <c r="I15" s="219"/>
      <c r="J15" s="219"/>
    </row>
    <row r="16" spans="1:42" x14ac:dyDescent="0.25">
      <c r="A16" s="215" t="s">
        <v>2</v>
      </c>
      <c r="B16" s="215"/>
      <c r="C16" s="215"/>
      <c r="D16" s="215"/>
      <c r="E16" s="215"/>
      <c r="F16" s="215"/>
      <c r="G16" s="215"/>
      <c r="H16" s="215"/>
      <c r="I16" s="215"/>
      <c r="J16" s="215"/>
    </row>
    <row r="17" spans="1:10" ht="15.75" customHeight="1" x14ac:dyDescent="0.25">
      <c r="J17" s="84"/>
    </row>
    <row r="18" spans="1:10" x14ac:dyDescent="0.25">
      <c r="I18" s="83"/>
    </row>
    <row r="19" spans="1:10" ht="15.75" customHeight="1" x14ac:dyDescent="0.25">
      <c r="A19" s="283" t="s">
        <v>333</v>
      </c>
      <c r="B19" s="283"/>
      <c r="C19" s="283"/>
      <c r="D19" s="283"/>
      <c r="E19" s="283"/>
      <c r="F19" s="283"/>
      <c r="G19" s="283"/>
      <c r="H19" s="283"/>
      <c r="I19" s="283"/>
      <c r="J19" s="283"/>
    </row>
    <row r="20" spans="1:10" x14ac:dyDescent="0.25">
      <c r="A20" s="58"/>
      <c r="B20" s="58"/>
      <c r="C20" s="82"/>
      <c r="D20" s="82"/>
      <c r="E20" s="82"/>
      <c r="F20" s="82"/>
      <c r="G20" s="82"/>
      <c r="H20" s="82"/>
      <c r="I20" s="82"/>
      <c r="J20" s="82"/>
    </row>
    <row r="21" spans="1:10" ht="28.5" customHeight="1" x14ac:dyDescent="0.25">
      <c r="A21" s="273" t="s">
        <v>206</v>
      </c>
      <c r="B21" s="273" t="s">
        <v>205</v>
      </c>
      <c r="C21" s="279" t="s">
        <v>270</v>
      </c>
      <c r="D21" s="279"/>
      <c r="E21" s="279"/>
      <c r="F21" s="279"/>
      <c r="G21" s="274" t="s">
        <v>204</v>
      </c>
      <c r="H21" s="276" t="s">
        <v>272</v>
      </c>
      <c r="I21" s="273" t="s">
        <v>203</v>
      </c>
      <c r="J21" s="275" t="s">
        <v>271</v>
      </c>
    </row>
    <row r="22" spans="1:10" ht="58.5" customHeight="1" x14ac:dyDescent="0.25">
      <c r="A22" s="273"/>
      <c r="B22" s="273"/>
      <c r="C22" s="280" t="s">
        <v>0</v>
      </c>
      <c r="D22" s="280"/>
      <c r="E22" s="281" t="s">
        <v>450</v>
      </c>
      <c r="F22" s="282"/>
      <c r="G22" s="274"/>
      <c r="H22" s="277"/>
      <c r="I22" s="273"/>
      <c r="J22" s="275"/>
    </row>
    <row r="23" spans="1:10" ht="72" customHeight="1" x14ac:dyDescent="0.25">
      <c r="A23" s="273"/>
      <c r="B23" s="273"/>
      <c r="C23" s="81" t="s">
        <v>202</v>
      </c>
      <c r="D23" s="81" t="s">
        <v>201</v>
      </c>
      <c r="E23" s="81" t="s">
        <v>202</v>
      </c>
      <c r="F23" s="81" t="s">
        <v>201</v>
      </c>
      <c r="G23" s="274"/>
      <c r="H23" s="278"/>
      <c r="I23" s="273"/>
      <c r="J23" s="275"/>
    </row>
    <row r="24" spans="1:10" x14ac:dyDescent="0.25">
      <c r="A24" s="63">
        <v>1</v>
      </c>
      <c r="B24" s="63">
        <v>2</v>
      </c>
      <c r="C24" s="81">
        <v>3</v>
      </c>
      <c r="D24" s="81">
        <v>4</v>
      </c>
      <c r="E24" s="81">
        <v>7</v>
      </c>
      <c r="F24" s="81">
        <v>8</v>
      </c>
      <c r="G24" s="81">
        <v>9</v>
      </c>
      <c r="H24" s="81">
        <v>10</v>
      </c>
      <c r="I24" s="81">
        <v>11</v>
      </c>
      <c r="J24" s="81">
        <v>12</v>
      </c>
    </row>
    <row r="25" spans="1:10" x14ac:dyDescent="0.25">
      <c r="A25" s="78">
        <v>1</v>
      </c>
      <c r="B25" s="79" t="s">
        <v>200</v>
      </c>
      <c r="C25" s="122" t="s">
        <v>411</v>
      </c>
      <c r="D25" s="125" t="s">
        <v>411</v>
      </c>
      <c r="E25" s="125" t="s">
        <v>411</v>
      </c>
      <c r="F25" s="125" t="s">
        <v>411</v>
      </c>
      <c r="G25" s="125" t="s">
        <v>411</v>
      </c>
      <c r="H25" s="125" t="s">
        <v>411</v>
      </c>
      <c r="I25" s="125" t="s">
        <v>411</v>
      </c>
      <c r="J25" s="125" t="s">
        <v>411</v>
      </c>
    </row>
    <row r="26" spans="1:10" ht="21.75" customHeight="1" x14ac:dyDescent="0.25">
      <c r="A26" s="78" t="s">
        <v>199</v>
      </c>
      <c r="B26" s="80" t="s">
        <v>277</v>
      </c>
      <c r="C26" s="121" t="s">
        <v>411</v>
      </c>
      <c r="D26" s="121" t="s">
        <v>411</v>
      </c>
      <c r="E26" s="121">
        <v>41527</v>
      </c>
      <c r="F26" s="121">
        <v>41527</v>
      </c>
      <c r="G26" s="120">
        <v>1</v>
      </c>
      <c r="H26" s="120">
        <v>1</v>
      </c>
      <c r="I26" s="125" t="s">
        <v>411</v>
      </c>
      <c r="J26" s="125" t="s">
        <v>411</v>
      </c>
    </row>
    <row r="27" spans="1:10" s="60" customFormat="1" ht="39" customHeight="1" x14ac:dyDescent="0.25">
      <c r="A27" s="78" t="s">
        <v>198</v>
      </c>
      <c r="B27" s="80" t="s">
        <v>279</v>
      </c>
      <c r="C27" s="121" t="s">
        <v>411</v>
      </c>
      <c r="D27" s="121" t="s">
        <v>411</v>
      </c>
      <c r="E27" s="121">
        <v>41527</v>
      </c>
      <c r="F27" s="121">
        <v>41527</v>
      </c>
      <c r="G27" s="120">
        <v>1</v>
      </c>
      <c r="H27" s="120">
        <v>1</v>
      </c>
      <c r="I27" s="125" t="s">
        <v>411</v>
      </c>
      <c r="J27" s="125" t="s">
        <v>411</v>
      </c>
    </row>
    <row r="28" spans="1:10" s="60" customFormat="1" ht="70.5" customHeight="1" x14ac:dyDescent="0.25">
      <c r="A28" s="78" t="s">
        <v>278</v>
      </c>
      <c r="B28" s="80" t="s">
        <v>283</v>
      </c>
      <c r="C28" s="121" t="s">
        <v>411</v>
      </c>
      <c r="D28" s="121" t="s">
        <v>411</v>
      </c>
      <c r="E28" s="124" t="s">
        <v>369</v>
      </c>
      <c r="F28" s="124" t="s">
        <v>369</v>
      </c>
      <c r="G28" s="120" t="s">
        <v>411</v>
      </c>
      <c r="H28" s="120" t="s">
        <v>411</v>
      </c>
      <c r="I28" s="125" t="s">
        <v>411</v>
      </c>
      <c r="J28" s="125" t="s">
        <v>411</v>
      </c>
    </row>
    <row r="29" spans="1:10" s="60" customFormat="1" ht="54" customHeight="1" x14ac:dyDescent="0.25">
      <c r="A29" s="78" t="s">
        <v>197</v>
      </c>
      <c r="B29" s="80" t="s">
        <v>282</v>
      </c>
      <c r="C29" s="121" t="s">
        <v>411</v>
      </c>
      <c r="D29" s="121" t="s">
        <v>411</v>
      </c>
      <c r="E29" s="124" t="s">
        <v>369</v>
      </c>
      <c r="F29" s="124" t="s">
        <v>369</v>
      </c>
      <c r="G29" s="120" t="s">
        <v>411</v>
      </c>
      <c r="H29" s="120" t="s">
        <v>411</v>
      </c>
      <c r="I29" s="125" t="s">
        <v>411</v>
      </c>
      <c r="J29" s="125" t="s">
        <v>411</v>
      </c>
    </row>
    <row r="30" spans="1:10" s="60" customFormat="1" ht="42" customHeight="1" x14ac:dyDescent="0.25">
      <c r="A30" s="78" t="s">
        <v>196</v>
      </c>
      <c r="B30" s="80" t="s">
        <v>284</v>
      </c>
      <c r="C30" s="121" t="s">
        <v>411</v>
      </c>
      <c r="D30" s="121" t="s">
        <v>411</v>
      </c>
      <c r="E30" s="124" t="s">
        <v>369</v>
      </c>
      <c r="F30" s="124" t="s">
        <v>369</v>
      </c>
      <c r="G30" s="120" t="s">
        <v>411</v>
      </c>
      <c r="H30" s="120" t="s">
        <v>411</v>
      </c>
      <c r="I30" s="125" t="s">
        <v>411</v>
      </c>
      <c r="J30" s="125" t="s">
        <v>411</v>
      </c>
    </row>
    <row r="31" spans="1:10" s="60" customFormat="1" ht="37.5" customHeight="1" x14ac:dyDescent="0.25">
      <c r="A31" s="78" t="s">
        <v>195</v>
      </c>
      <c r="B31" s="77" t="s">
        <v>280</v>
      </c>
      <c r="C31" s="121" t="s">
        <v>411</v>
      </c>
      <c r="D31" s="121" t="s">
        <v>411</v>
      </c>
      <c r="E31" s="124" t="s">
        <v>369</v>
      </c>
      <c r="F31" s="124" t="s">
        <v>369</v>
      </c>
      <c r="G31" s="120" t="s">
        <v>411</v>
      </c>
      <c r="H31" s="120" t="s">
        <v>411</v>
      </c>
      <c r="I31" s="125" t="s">
        <v>411</v>
      </c>
      <c r="J31" s="125" t="s">
        <v>411</v>
      </c>
    </row>
    <row r="32" spans="1:10" s="60" customFormat="1" ht="31.5" x14ac:dyDescent="0.25">
      <c r="A32" s="78" t="s">
        <v>193</v>
      </c>
      <c r="B32" s="77" t="s">
        <v>285</v>
      </c>
      <c r="C32" s="121" t="s">
        <v>411</v>
      </c>
      <c r="D32" s="121" t="s">
        <v>411</v>
      </c>
      <c r="E32" s="124" t="s">
        <v>369</v>
      </c>
      <c r="F32" s="124" t="s">
        <v>369</v>
      </c>
      <c r="G32" s="120" t="s">
        <v>411</v>
      </c>
      <c r="H32" s="120" t="s">
        <v>411</v>
      </c>
      <c r="I32" s="125" t="s">
        <v>411</v>
      </c>
      <c r="J32" s="125" t="s">
        <v>411</v>
      </c>
    </row>
    <row r="33" spans="1:10" s="60" customFormat="1" ht="58.5" customHeight="1" x14ac:dyDescent="0.25">
      <c r="A33" s="78" t="s">
        <v>295</v>
      </c>
      <c r="B33" s="77" t="s">
        <v>222</v>
      </c>
      <c r="C33" s="121" t="s">
        <v>411</v>
      </c>
      <c r="D33" s="121" t="s">
        <v>411</v>
      </c>
      <c r="E33" s="124" t="s">
        <v>369</v>
      </c>
      <c r="F33" s="124" t="s">
        <v>369</v>
      </c>
      <c r="G33" s="120" t="s">
        <v>411</v>
      </c>
      <c r="H33" s="120" t="s">
        <v>411</v>
      </c>
      <c r="I33" s="125" t="s">
        <v>411</v>
      </c>
      <c r="J33" s="125" t="s">
        <v>411</v>
      </c>
    </row>
    <row r="34" spans="1:10" s="60" customFormat="1" ht="47.25" customHeight="1" x14ac:dyDescent="0.25">
      <c r="A34" s="78" t="s">
        <v>296</v>
      </c>
      <c r="B34" s="77" t="s">
        <v>289</v>
      </c>
      <c r="C34" s="121" t="s">
        <v>411</v>
      </c>
      <c r="D34" s="121" t="s">
        <v>411</v>
      </c>
      <c r="E34" s="121" t="s">
        <v>411</v>
      </c>
      <c r="F34" s="121" t="s">
        <v>411</v>
      </c>
      <c r="G34" s="121" t="s">
        <v>411</v>
      </c>
      <c r="H34" s="121" t="s">
        <v>411</v>
      </c>
      <c r="I34" s="125" t="s">
        <v>411</v>
      </c>
      <c r="J34" s="125" t="s">
        <v>411</v>
      </c>
    </row>
    <row r="35" spans="1:10" s="60" customFormat="1" ht="49.5" customHeight="1" x14ac:dyDescent="0.25">
      <c r="A35" s="78" t="s">
        <v>297</v>
      </c>
      <c r="B35" s="77" t="s">
        <v>194</v>
      </c>
      <c r="C35" s="121" t="s">
        <v>411</v>
      </c>
      <c r="D35" s="121" t="s">
        <v>411</v>
      </c>
      <c r="E35" s="124" t="s">
        <v>369</v>
      </c>
      <c r="F35" s="124" t="s">
        <v>369</v>
      </c>
      <c r="G35" s="120" t="s">
        <v>411</v>
      </c>
      <c r="H35" s="120" t="s">
        <v>411</v>
      </c>
      <c r="I35" s="125" t="s">
        <v>411</v>
      </c>
      <c r="J35" s="125" t="s">
        <v>411</v>
      </c>
    </row>
    <row r="36" spans="1:10" ht="37.5" customHeight="1" x14ac:dyDescent="0.25">
      <c r="A36" s="78" t="s">
        <v>298</v>
      </c>
      <c r="B36" s="77" t="s">
        <v>281</v>
      </c>
      <c r="C36" s="121" t="s">
        <v>411</v>
      </c>
      <c r="D36" s="121" t="s">
        <v>411</v>
      </c>
      <c r="E36" s="121" t="s">
        <v>369</v>
      </c>
      <c r="F36" s="127" t="s">
        <v>369</v>
      </c>
      <c r="G36" s="120" t="s">
        <v>411</v>
      </c>
      <c r="H36" s="120" t="s">
        <v>411</v>
      </c>
      <c r="I36" s="125" t="s">
        <v>411</v>
      </c>
      <c r="J36" s="125" t="s">
        <v>411</v>
      </c>
    </row>
    <row r="37" spans="1:10" x14ac:dyDescent="0.25">
      <c r="A37" s="78" t="s">
        <v>299</v>
      </c>
      <c r="B37" s="77" t="s">
        <v>192</v>
      </c>
      <c r="C37" s="121" t="s">
        <v>411</v>
      </c>
      <c r="D37" s="121" t="s">
        <v>411</v>
      </c>
      <c r="E37" s="124" t="s">
        <v>369</v>
      </c>
      <c r="F37" s="124" t="s">
        <v>369</v>
      </c>
      <c r="G37" s="120" t="s">
        <v>411</v>
      </c>
      <c r="H37" s="120" t="s">
        <v>411</v>
      </c>
      <c r="I37" s="125" t="s">
        <v>411</v>
      </c>
      <c r="J37" s="125" t="s">
        <v>411</v>
      </c>
    </row>
    <row r="38" spans="1:10" x14ac:dyDescent="0.25">
      <c r="A38" s="78" t="s">
        <v>300</v>
      </c>
      <c r="B38" s="79" t="s">
        <v>191</v>
      </c>
      <c r="C38" s="121" t="s">
        <v>411</v>
      </c>
      <c r="D38" s="121" t="s">
        <v>411</v>
      </c>
      <c r="E38" s="121" t="s">
        <v>411</v>
      </c>
      <c r="F38" s="121" t="s">
        <v>411</v>
      </c>
      <c r="G38" s="120" t="s">
        <v>411</v>
      </c>
      <c r="H38" s="120" t="s">
        <v>411</v>
      </c>
      <c r="I38" s="125" t="s">
        <v>411</v>
      </c>
      <c r="J38" s="125" t="s">
        <v>411</v>
      </c>
    </row>
    <row r="39" spans="1:10" ht="63" x14ac:dyDescent="0.25">
      <c r="A39" s="78">
        <v>2</v>
      </c>
      <c r="B39" s="77" t="s">
        <v>286</v>
      </c>
      <c r="C39" s="121" t="s">
        <v>411</v>
      </c>
      <c r="D39" s="121" t="s">
        <v>411</v>
      </c>
      <c r="E39" s="121">
        <v>41835</v>
      </c>
      <c r="F39" s="121">
        <v>41835</v>
      </c>
      <c r="G39" s="119">
        <v>1</v>
      </c>
      <c r="H39" s="119">
        <v>1</v>
      </c>
      <c r="I39" s="125" t="s">
        <v>411</v>
      </c>
      <c r="J39" s="125" t="s">
        <v>411</v>
      </c>
    </row>
    <row r="40" spans="1:10" ht="33.75" customHeight="1" x14ac:dyDescent="0.25">
      <c r="A40" s="78" t="s">
        <v>190</v>
      </c>
      <c r="B40" s="77" t="s">
        <v>288</v>
      </c>
      <c r="C40" s="121" t="s">
        <v>411</v>
      </c>
      <c r="D40" s="121" t="s">
        <v>411</v>
      </c>
      <c r="E40" s="121">
        <v>41972</v>
      </c>
      <c r="F40" s="121">
        <v>41972</v>
      </c>
      <c r="G40" s="119">
        <v>1</v>
      </c>
      <c r="H40" s="119">
        <v>1</v>
      </c>
      <c r="I40" s="125" t="s">
        <v>411</v>
      </c>
      <c r="J40" s="125" t="s">
        <v>411</v>
      </c>
    </row>
    <row r="41" spans="1:10" ht="63" customHeight="1" x14ac:dyDescent="0.25">
      <c r="A41" s="78" t="s">
        <v>189</v>
      </c>
      <c r="B41" s="79" t="s">
        <v>361</v>
      </c>
      <c r="C41" s="121" t="s">
        <v>411</v>
      </c>
      <c r="D41" s="121" t="s">
        <v>411</v>
      </c>
      <c r="E41" s="121" t="s">
        <v>411</v>
      </c>
      <c r="F41" s="121" t="s">
        <v>411</v>
      </c>
      <c r="G41" s="121" t="s">
        <v>411</v>
      </c>
      <c r="H41" s="121" t="s">
        <v>411</v>
      </c>
      <c r="I41" s="125" t="s">
        <v>411</v>
      </c>
      <c r="J41" s="125" t="s">
        <v>411</v>
      </c>
    </row>
    <row r="42" spans="1:10" ht="58.5" customHeight="1" x14ac:dyDescent="0.25">
      <c r="A42" s="78">
        <v>3</v>
      </c>
      <c r="B42" s="77" t="s">
        <v>287</v>
      </c>
      <c r="C42" s="121" t="s">
        <v>411</v>
      </c>
      <c r="D42" s="121" t="s">
        <v>411</v>
      </c>
      <c r="E42" s="121">
        <v>41963</v>
      </c>
      <c r="F42" s="127">
        <v>41972</v>
      </c>
      <c r="G42" s="119">
        <v>1</v>
      </c>
      <c r="H42" s="119">
        <v>1</v>
      </c>
      <c r="I42" s="125" t="s">
        <v>411</v>
      </c>
      <c r="J42" s="125" t="s">
        <v>411</v>
      </c>
    </row>
    <row r="43" spans="1:10" ht="34.5" customHeight="1" x14ac:dyDescent="0.25">
      <c r="A43" s="78" t="s">
        <v>188</v>
      </c>
      <c r="B43" s="77" t="s">
        <v>186</v>
      </c>
      <c r="C43" s="121" t="s">
        <v>411</v>
      </c>
      <c r="D43" s="121" t="s">
        <v>411</v>
      </c>
      <c r="E43" s="121">
        <v>41972</v>
      </c>
      <c r="F43" s="127">
        <v>41972</v>
      </c>
      <c r="G43" s="119">
        <v>1</v>
      </c>
      <c r="H43" s="119">
        <v>1</v>
      </c>
      <c r="I43" s="125" t="s">
        <v>411</v>
      </c>
      <c r="J43" s="125" t="s">
        <v>411</v>
      </c>
    </row>
    <row r="44" spans="1:10" ht="24.75" customHeight="1" x14ac:dyDescent="0.25">
      <c r="A44" s="78" t="s">
        <v>187</v>
      </c>
      <c r="B44" s="77" t="s">
        <v>184</v>
      </c>
      <c r="C44" s="121" t="s">
        <v>411</v>
      </c>
      <c r="D44" s="121" t="s">
        <v>411</v>
      </c>
      <c r="E44" s="121">
        <v>42019</v>
      </c>
      <c r="F44" s="127">
        <v>42033</v>
      </c>
      <c r="G44" s="119">
        <v>1</v>
      </c>
      <c r="H44" s="119">
        <v>1</v>
      </c>
      <c r="I44" s="125" t="s">
        <v>411</v>
      </c>
      <c r="J44" s="125" t="s">
        <v>411</v>
      </c>
    </row>
    <row r="45" spans="1:10" ht="90.75" customHeight="1" x14ac:dyDescent="0.25">
      <c r="A45" s="78" t="s">
        <v>185</v>
      </c>
      <c r="B45" s="77" t="s">
        <v>291</v>
      </c>
      <c r="C45" s="121" t="s">
        <v>411</v>
      </c>
      <c r="D45" s="121" t="s">
        <v>411</v>
      </c>
      <c r="E45" s="121" t="s">
        <v>369</v>
      </c>
      <c r="F45" s="121" t="s">
        <v>369</v>
      </c>
      <c r="G45" s="119" t="s">
        <v>411</v>
      </c>
      <c r="H45" s="119" t="s">
        <v>411</v>
      </c>
      <c r="I45" s="125" t="s">
        <v>411</v>
      </c>
      <c r="J45" s="125" t="s">
        <v>411</v>
      </c>
    </row>
    <row r="46" spans="1:10" ht="167.25" customHeight="1" x14ac:dyDescent="0.25">
      <c r="A46" s="78" t="s">
        <v>183</v>
      </c>
      <c r="B46" s="77" t="s">
        <v>460</v>
      </c>
      <c r="C46" s="121" t="s">
        <v>411</v>
      </c>
      <c r="D46" s="121" t="s">
        <v>411</v>
      </c>
      <c r="E46" s="121" t="s">
        <v>369</v>
      </c>
      <c r="F46" s="121" t="s">
        <v>369</v>
      </c>
      <c r="G46" s="119" t="s">
        <v>411</v>
      </c>
      <c r="H46" s="119" t="s">
        <v>411</v>
      </c>
      <c r="I46" s="125" t="s">
        <v>411</v>
      </c>
      <c r="J46" s="125" t="s">
        <v>411</v>
      </c>
    </row>
    <row r="47" spans="1:10" ht="30.75" customHeight="1" x14ac:dyDescent="0.25">
      <c r="A47" s="78" t="s">
        <v>181</v>
      </c>
      <c r="B47" s="77" t="s">
        <v>182</v>
      </c>
      <c r="C47" s="121" t="s">
        <v>411</v>
      </c>
      <c r="D47" s="121" t="s">
        <v>411</v>
      </c>
      <c r="E47" s="121">
        <v>42033</v>
      </c>
      <c r="F47" s="121">
        <v>42033</v>
      </c>
      <c r="G47" s="119">
        <v>1</v>
      </c>
      <c r="H47" s="119">
        <v>1</v>
      </c>
      <c r="I47" s="125" t="s">
        <v>411</v>
      </c>
      <c r="J47" s="125" t="s">
        <v>411</v>
      </c>
    </row>
    <row r="48" spans="1:10" ht="37.5" customHeight="1" x14ac:dyDescent="0.25">
      <c r="A48" s="78" t="s">
        <v>301</v>
      </c>
      <c r="B48" s="79" t="s">
        <v>180</v>
      </c>
      <c r="C48" s="121" t="s">
        <v>411</v>
      </c>
      <c r="D48" s="121" t="s">
        <v>411</v>
      </c>
      <c r="E48" s="121" t="s">
        <v>411</v>
      </c>
      <c r="F48" s="121" t="s">
        <v>411</v>
      </c>
      <c r="G48" s="121" t="s">
        <v>411</v>
      </c>
      <c r="H48" s="121" t="s">
        <v>411</v>
      </c>
      <c r="I48" s="125" t="s">
        <v>411</v>
      </c>
      <c r="J48" s="125" t="s">
        <v>411</v>
      </c>
    </row>
    <row r="49" spans="1:10" ht="35.25" customHeight="1" x14ac:dyDescent="0.25">
      <c r="A49" s="78">
        <v>4</v>
      </c>
      <c r="B49" s="77" t="s">
        <v>178</v>
      </c>
      <c r="C49" s="121" t="s">
        <v>411</v>
      </c>
      <c r="D49" s="121" t="s">
        <v>411</v>
      </c>
      <c r="E49" s="121">
        <v>42034</v>
      </c>
      <c r="F49" s="127">
        <v>42035</v>
      </c>
      <c r="G49" s="119">
        <v>1</v>
      </c>
      <c r="H49" s="119">
        <v>1</v>
      </c>
      <c r="I49" s="125" t="s">
        <v>411</v>
      </c>
      <c r="J49" s="125" t="s">
        <v>411</v>
      </c>
    </row>
    <row r="50" spans="1:10" ht="86.25" customHeight="1" x14ac:dyDescent="0.25">
      <c r="A50" s="78" t="s">
        <v>179</v>
      </c>
      <c r="B50" s="77" t="s">
        <v>290</v>
      </c>
      <c r="C50" s="121" t="s">
        <v>411</v>
      </c>
      <c r="D50" s="121" t="s">
        <v>411</v>
      </c>
      <c r="E50" s="121">
        <v>42643</v>
      </c>
      <c r="F50" s="121">
        <v>42643</v>
      </c>
      <c r="G50" s="119" t="s">
        <v>411</v>
      </c>
      <c r="H50" s="119" t="s">
        <v>411</v>
      </c>
      <c r="I50" s="125" t="s">
        <v>411</v>
      </c>
      <c r="J50" s="125" t="s">
        <v>411</v>
      </c>
    </row>
    <row r="51" spans="1:10" ht="77.25" customHeight="1" x14ac:dyDescent="0.25">
      <c r="A51" s="78" t="s">
        <v>177</v>
      </c>
      <c r="B51" s="77" t="s">
        <v>292</v>
      </c>
      <c r="C51" s="121" t="s">
        <v>411</v>
      </c>
      <c r="D51" s="121" t="s">
        <v>411</v>
      </c>
      <c r="E51" s="121" t="s">
        <v>369</v>
      </c>
      <c r="F51" s="127" t="s">
        <v>369</v>
      </c>
      <c r="G51" s="119" t="s">
        <v>411</v>
      </c>
      <c r="H51" s="119" t="s">
        <v>411</v>
      </c>
      <c r="I51" s="125" t="s">
        <v>411</v>
      </c>
      <c r="J51" s="125" t="s">
        <v>411</v>
      </c>
    </row>
    <row r="52" spans="1:10" ht="71.25" customHeight="1" x14ac:dyDescent="0.25">
      <c r="A52" s="78" t="s">
        <v>175</v>
      </c>
      <c r="B52" s="77" t="s">
        <v>176</v>
      </c>
      <c r="C52" s="121" t="s">
        <v>411</v>
      </c>
      <c r="D52" s="121" t="s">
        <v>411</v>
      </c>
      <c r="E52" s="121">
        <v>42643</v>
      </c>
      <c r="F52" s="121">
        <v>42643</v>
      </c>
      <c r="G52" s="119" t="s">
        <v>411</v>
      </c>
      <c r="H52" s="119" t="s">
        <v>411</v>
      </c>
      <c r="I52" s="125" t="s">
        <v>411</v>
      </c>
      <c r="J52" s="125" t="s">
        <v>411</v>
      </c>
    </row>
    <row r="53" spans="1:10" ht="48" customHeight="1" x14ac:dyDescent="0.25">
      <c r="A53" s="78" t="s">
        <v>173</v>
      </c>
      <c r="B53" s="106" t="s">
        <v>293</v>
      </c>
      <c r="C53" s="121" t="s">
        <v>411</v>
      </c>
      <c r="D53" s="121" t="s">
        <v>411</v>
      </c>
      <c r="E53" s="121">
        <v>42643</v>
      </c>
      <c r="F53" s="121">
        <v>42643</v>
      </c>
      <c r="G53" s="119" t="s">
        <v>411</v>
      </c>
      <c r="H53" s="119" t="s">
        <v>411</v>
      </c>
      <c r="I53" s="125" t="s">
        <v>411</v>
      </c>
      <c r="J53" s="125" t="s">
        <v>411</v>
      </c>
    </row>
    <row r="54" spans="1:10" ht="46.5" customHeight="1" x14ac:dyDescent="0.25">
      <c r="A54" s="78" t="s">
        <v>294</v>
      </c>
      <c r="B54" s="77" t="s">
        <v>174</v>
      </c>
      <c r="C54" s="121" t="s">
        <v>411</v>
      </c>
      <c r="D54" s="121" t="s">
        <v>411</v>
      </c>
      <c r="E54" s="121" t="s">
        <v>369</v>
      </c>
      <c r="F54" s="127" t="s">
        <v>369</v>
      </c>
      <c r="G54" s="119" t="s">
        <v>411</v>
      </c>
      <c r="H54" s="119" t="s">
        <v>411</v>
      </c>
      <c r="I54" s="125" t="s">
        <v>411</v>
      </c>
      <c r="J54" s="125" t="s">
        <v>411</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N92"/>
  <sheetViews>
    <sheetView tabSelected="1" topLeftCell="A19" zoomScale="70" zoomScaleNormal="70" zoomScaleSheetLayoutView="70" workbookViewId="0">
      <pane xSplit="2" ySplit="5" topLeftCell="C24" activePane="bottomRight" state="frozen"/>
      <selection activeCell="A19" sqref="A19"/>
      <selection pane="topRight" activeCell="C19" sqref="C19"/>
      <selection pane="bottomLeft" activeCell="A24" sqref="A24"/>
      <selection pane="bottomRight" activeCell="E31" sqref="E31"/>
    </sheetView>
  </sheetViews>
  <sheetFormatPr defaultRowHeight="15.75" x14ac:dyDescent="0.25"/>
  <cols>
    <col min="1" max="1" width="9.140625" style="53"/>
    <col min="2" max="2" width="57.85546875" style="53" customWidth="1"/>
    <col min="3" max="6" width="9.85546875" style="53" customWidth="1"/>
    <col min="7" max="11" width="9.85546875" style="54" customWidth="1"/>
    <col min="12" max="13" width="9.140625" style="123"/>
    <col min="14" max="16384" width="9.140625" style="53"/>
  </cols>
  <sheetData>
    <row r="1" spans="1:11" x14ac:dyDescent="0.25">
      <c r="A1" s="54"/>
      <c r="B1" s="54"/>
      <c r="C1" s="54"/>
      <c r="D1" s="54"/>
      <c r="E1" s="54"/>
      <c r="F1" s="54"/>
    </row>
    <row r="2" spans="1:11" x14ac:dyDescent="0.25">
      <c r="A2" s="54"/>
      <c r="B2" s="54"/>
      <c r="C2" s="54"/>
      <c r="D2" s="54"/>
      <c r="E2" s="54"/>
      <c r="F2" s="54"/>
    </row>
    <row r="3" spans="1:11" x14ac:dyDescent="0.25">
      <c r="A3" s="54"/>
      <c r="B3" s="54"/>
      <c r="C3" s="54"/>
      <c r="D3" s="54"/>
      <c r="E3" s="54"/>
      <c r="F3" s="54"/>
    </row>
    <row r="4" spans="1:11" ht="18.75" customHeight="1" x14ac:dyDescent="0.25">
      <c r="A4" s="214" t="s">
        <v>362</v>
      </c>
      <c r="B4" s="214"/>
      <c r="C4" s="214"/>
      <c r="D4" s="214"/>
      <c r="E4" s="214"/>
      <c r="F4" s="214"/>
      <c r="G4" s="214"/>
      <c r="H4" s="214"/>
      <c r="I4" s="214"/>
      <c r="J4" s="214"/>
      <c r="K4" s="214"/>
    </row>
    <row r="5" spans="1:11" x14ac:dyDescent="0.25">
      <c r="A5" s="54"/>
      <c r="B5" s="54"/>
      <c r="C5" s="54"/>
      <c r="D5" s="54"/>
      <c r="E5" s="54"/>
      <c r="F5" s="54"/>
    </row>
    <row r="6" spans="1:11" ht="18.75" x14ac:dyDescent="0.25">
      <c r="A6" s="218" t="s">
        <v>5</v>
      </c>
      <c r="B6" s="218"/>
      <c r="C6" s="218"/>
      <c r="D6" s="218"/>
      <c r="E6" s="218"/>
      <c r="F6" s="218"/>
      <c r="G6" s="218"/>
      <c r="H6" s="218"/>
      <c r="I6" s="218"/>
      <c r="J6" s="218"/>
      <c r="K6" s="218"/>
    </row>
    <row r="7" spans="1:11" ht="18.75" x14ac:dyDescent="0.25">
      <c r="A7" s="13"/>
      <c r="B7" s="13"/>
      <c r="C7" s="13"/>
      <c r="D7" s="13"/>
      <c r="E7" s="13"/>
      <c r="F7" s="13"/>
      <c r="G7" s="13"/>
      <c r="H7" s="13"/>
      <c r="I7" s="13"/>
      <c r="J7" s="75"/>
      <c r="K7" s="75"/>
    </row>
    <row r="8" spans="1:11" x14ac:dyDescent="0.25">
      <c r="A8" s="219" t="str">
        <f>'1. паспорт местоположение'!A9:C9</f>
        <v>Северо-Осетинский филиал ПАО "МРСК Северного Кавказа"</v>
      </c>
      <c r="B8" s="219"/>
      <c r="C8" s="219"/>
      <c r="D8" s="219"/>
      <c r="E8" s="219"/>
      <c r="F8" s="219"/>
      <c r="G8" s="219"/>
      <c r="H8" s="219"/>
      <c r="I8" s="219"/>
      <c r="J8" s="219"/>
      <c r="K8" s="219"/>
    </row>
    <row r="9" spans="1:11" ht="18.75" customHeight="1" x14ac:dyDescent="0.25">
      <c r="A9" s="215" t="s">
        <v>4</v>
      </c>
      <c r="B9" s="215"/>
      <c r="C9" s="215"/>
      <c r="D9" s="215"/>
      <c r="E9" s="215"/>
      <c r="F9" s="215"/>
      <c r="G9" s="215"/>
      <c r="H9" s="215"/>
      <c r="I9" s="215"/>
      <c r="J9" s="215"/>
      <c r="K9" s="215"/>
    </row>
    <row r="10" spans="1:11" ht="18.75" x14ac:dyDescent="0.25">
      <c r="A10" s="13"/>
      <c r="B10" s="13"/>
      <c r="C10" s="13"/>
      <c r="D10" s="13"/>
      <c r="E10" s="13"/>
      <c r="F10" s="13"/>
      <c r="G10" s="13"/>
      <c r="H10" s="13"/>
      <c r="I10" s="13"/>
      <c r="J10" s="75"/>
      <c r="K10" s="75"/>
    </row>
    <row r="11" spans="1:11" x14ac:dyDescent="0.25">
      <c r="A11" s="219" t="str">
        <f>'1. паспорт местоположение'!A12:C12</f>
        <v>G_prj_109103_4644</v>
      </c>
      <c r="B11" s="219"/>
      <c r="C11" s="219"/>
      <c r="D11" s="219"/>
      <c r="E11" s="219"/>
      <c r="F11" s="219"/>
      <c r="G11" s="219"/>
      <c r="H11" s="219"/>
      <c r="I11" s="219"/>
      <c r="J11" s="219"/>
      <c r="K11" s="219"/>
    </row>
    <row r="12" spans="1:11" x14ac:dyDescent="0.25">
      <c r="A12" s="215" t="s">
        <v>3</v>
      </c>
      <c r="B12" s="215"/>
      <c r="C12" s="215"/>
      <c r="D12" s="215"/>
      <c r="E12" s="215"/>
      <c r="F12" s="215"/>
      <c r="G12" s="215"/>
      <c r="H12" s="215"/>
      <c r="I12" s="215"/>
      <c r="J12" s="215"/>
      <c r="K12" s="215"/>
    </row>
    <row r="13" spans="1:11" ht="16.5" customHeight="1" x14ac:dyDescent="0.3">
      <c r="A13" s="11"/>
      <c r="B13" s="11"/>
      <c r="C13" s="11"/>
      <c r="D13" s="11"/>
      <c r="E13" s="11"/>
      <c r="F13" s="11"/>
      <c r="G13" s="11"/>
      <c r="H13" s="11"/>
      <c r="I13" s="11"/>
      <c r="J13" s="74"/>
      <c r="K13" s="74"/>
    </row>
    <row r="14" spans="1:11" x14ac:dyDescent="0.25">
      <c r="A14" s="219" t="str">
        <f>'1. паспорт местоположение'!A15:C15</f>
        <v>Замена тт в 2-х линейных ячейках ПС Левобережная (ТУ 5959, ГУП Аланияэлектросеть, д/сад и жил. дом)</v>
      </c>
      <c r="B14" s="219"/>
      <c r="C14" s="219"/>
      <c r="D14" s="219"/>
      <c r="E14" s="219"/>
      <c r="F14" s="219"/>
      <c r="G14" s="219"/>
      <c r="H14" s="219"/>
      <c r="I14" s="219"/>
      <c r="J14" s="219"/>
      <c r="K14" s="219"/>
    </row>
    <row r="15" spans="1:11" ht="15.75" customHeight="1" x14ac:dyDescent="0.25">
      <c r="A15" s="215" t="s">
        <v>2</v>
      </c>
      <c r="B15" s="215"/>
      <c r="C15" s="215"/>
      <c r="D15" s="215"/>
      <c r="E15" s="215"/>
      <c r="F15" s="215"/>
      <c r="G15" s="215"/>
      <c r="H15" s="215"/>
      <c r="I15" s="215"/>
      <c r="J15" s="215"/>
      <c r="K15" s="215"/>
    </row>
    <row r="16" spans="1:11" x14ac:dyDescent="0.25">
      <c r="A16" s="290"/>
      <c r="B16" s="290"/>
      <c r="C16" s="290"/>
      <c r="D16" s="290"/>
      <c r="E16" s="290"/>
      <c r="F16" s="290"/>
      <c r="G16" s="290"/>
      <c r="H16" s="290"/>
      <c r="I16" s="290"/>
      <c r="J16" s="290"/>
      <c r="K16" s="290"/>
    </row>
    <row r="17" spans="1:14" x14ac:dyDescent="0.25">
      <c r="A17" s="54"/>
    </row>
    <row r="18" spans="1:14" x14ac:dyDescent="0.25">
      <c r="A18" s="292" t="s">
        <v>334</v>
      </c>
      <c r="B18" s="292"/>
      <c r="C18" s="292"/>
      <c r="D18" s="292"/>
      <c r="E18" s="292"/>
      <c r="F18" s="292"/>
      <c r="G18" s="292"/>
      <c r="H18" s="292"/>
      <c r="I18" s="292"/>
      <c r="J18" s="292"/>
      <c r="K18" s="292"/>
    </row>
    <row r="19" spans="1:14" x14ac:dyDescent="0.25">
      <c r="A19" s="54"/>
      <c r="B19" s="54"/>
      <c r="C19" s="54"/>
      <c r="D19" s="54"/>
      <c r="E19" s="54"/>
      <c r="F19" s="54"/>
    </row>
    <row r="20" spans="1:14" ht="33" customHeight="1" x14ac:dyDescent="0.25">
      <c r="A20" s="284" t="s">
        <v>172</v>
      </c>
      <c r="B20" s="284" t="s">
        <v>171</v>
      </c>
      <c r="C20" s="273" t="s">
        <v>170</v>
      </c>
      <c r="D20" s="273"/>
      <c r="E20" s="291" t="s">
        <v>169</v>
      </c>
      <c r="F20" s="291"/>
      <c r="G20" s="284" t="s">
        <v>449</v>
      </c>
      <c r="H20" s="293">
        <v>2016</v>
      </c>
      <c r="I20" s="293"/>
      <c r="J20" s="293"/>
      <c r="K20" s="293"/>
      <c r="L20" s="73"/>
      <c r="M20" s="73"/>
      <c r="N20" s="73"/>
    </row>
    <row r="21" spans="1:14" ht="99.75" customHeight="1" x14ac:dyDescent="0.25">
      <c r="A21" s="285"/>
      <c r="B21" s="285"/>
      <c r="C21" s="273"/>
      <c r="D21" s="273"/>
      <c r="E21" s="291"/>
      <c r="F21" s="291"/>
      <c r="G21" s="285"/>
      <c r="H21" s="273" t="s">
        <v>0</v>
      </c>
      <c r="I21" s="273"/>
      <c r="J21" s="273" t="s">
        <v>168</v>
      </c>
      <c r="K21" s="273"/>
    </row>
    <row r="22" spans="1:14" ht="89.25" customHeight="1" x14ac:dyDescent="0.25">
      <c r="A22" s="280"/>
      <c r="B22" s="280"/>
      <c r="C22" s="70" t="s">
        <v>0</v>
      </c>
      <c r="D22" s="70" t="s">
        <v>168</v>
      </c>
      <c r="E22" s="72" t="s">
        <v>389</v>
      </c>
      <c r="F22" s="72" t="s">
        <v>390</v>
      </c>
      <c r="G22" s="280"/>
      <c r="H22" s="71" t="s">
        <v>317</v>
      </c>
      <c r="I22" s="71" t="s">
        <v>318</v>
      </c>
      <c r="J22" s="71" t="s">
        <v>317</v>
      </c>
      <c r="K22" s="71" t="s">
        <v>318</v>
      </c>
    </row>
    <row r="23" spans="1:14" ht="19.5" customHeight="1" x14ac:dyDescent="0.25">
      <c r="A23" s="63">
        <v>1</v>
      </c>
      <c r="B23" s="63">
        <v>2</v>
      </c>
      <c r="C23" s="63">
        <v>3</v>
      </c>
      <c r="D23" s="63">
        <v>4</v>
      </c>
      <c r="E23" s="63">
        <v>5</v>
      </c>
      <c r="F23" s="63">
        <v>6</v>
      </c>
      <c r="G23" s="110">
        <v>7</v>
      </c>
      <c r="H23" s="110">
        <v>8</v>
      </c>
      <c r="I23" s="110">
        <v>9</v>
      </c>
      <c r="J23" s="110">
        <v>10</v>
      </c>
      <c r="K23" s="110">
        <v>11</v>
      </c>
    </row>
    <row r="24" spans="1:14" ht="47.25" customHeight="1" x14ac:dyDescent="0.25">
      <c r="A24" s="68">
        <v>1</v>
      </c>
      <c r="B24" s="67" t="s">
        <v>167</v>
      </c>
      <c r="C24" s="126">
        <f t="shared" ref="C24:K24" si="0">C25+C26+C27+C28+C29</f>
        <v>0.1572624232</v>
      </c>
      <c r="D24" s="126">
        <f t="shared" si="0"/>
        <v>0.1572624232</v>
      </c>
      <c r="E24" s="126">
        <f t="shared" si="0"/>
        <v>0</v>
      </c>
      <c r="F24" s="126">
        <f t="shared" si="0"/>
        <v>7.1304050000000002E-3</v>
      </c>
      <c r="G24" s="126">
        <f t="shared" si="0"/>
        <v>0.14789350000000001</v>
      </c>
      <c r="H24" s="126">
        <v>0</v>
      </c>
      <c r="I24" s="126">
        <v>0</v>
      </c>
      <c r="J24" s="126">
        <f t="shared" si="0"/>
        <v>0</v>
      </c>
      <c r="K24" s="126">
        <f t="shared" si="0"/>
        <v>0</v>
      </c>
    </row>
    <row r="25" spans="1:14" ht="24" customHeight="1" x14ac:dyDescent="0.25">
      <c r="A25" s="65" t="s">
        <v>166</v>
      </c>
      <c r="B25" s="39" t="s">
        <v>165</v>
      </c>
      <c r="C25" s="126">
        <v>0</v>
      </c>
      <c r="D25" s="126">
        <v>0</v>
      </c>
      <c r="E25" s="188">
        <v>0</v>
      </c>
      <c r="F25" s="188">
        <v>0</v>
      </c>
      <c r="G25" s="126">
        <v>0</v>
      </c>
      <c r="H25" s="126">
        <v>0</v>
      </c>
      <c r="I25" s="126">
        <v>0</v>
      </c>
      <c r="J25" s="126">
        <v>0</v>
      </c>
      <c r="K25" s="126">
        <v>0</v>
      </c>
    </row>
    <row r="26" spans="1:14" x14ac:dyDescent="0.25">
      <c r="A26" s="65" t="s">
        <v>164</v>
      </c>
      <c r="B26" s="39" t="s">
        <v>163</v>
      </c>
      <c r="C26" s="126">
        <v>0</v>
      </c>
      <c r="D26" s="126">
        <v>0</v>
      </c>
      <c r="E26" s="126">
        <v>0</v>
      </c>
      <c r="F26" s="126">
        <v>0</v>
      </c>
      <c r="G26" s="126">
        <v>0</v>
      </c>
      <c r="H26" s="126">
        <v>0</v>
      </c>
      <c r="I26" s="126">
        <v>0</v>
      </c>
      <c r="J26" s="126">
        <v>0</v>
      </c>
      <c r="K26" s="126">
        <v>0</v>
      </c>
    </row>
    <row r="27" spans="1:14" ht="31.5" x14ac:dyDescent="0.25">
      <c r="A27" s="65" t="s">
        <v>162</v>
      </c>
      <c r="B27" s="39" t="s">
        <v>276</v>
      </c>
      <c r="C27" s="126">
        <v>0.1572624232</v>
      </c>
      <c r="D27" s="126">
        <v>0.1572624232</v>
      </c>
      <c r="E27" s="126">
        <v>0</v>
      </c>
      <c r="F27" s="126">
        <v>7.1304050000000002E-3</v>
      </c>
      <c r="G27" s="126">
        <v>0.14789350000000001</v>
      </c>
      <c r="H27" s="126">
        <v>0</v>
      </c>
      <c r="I27" s="126">
        <v>0</v>
      </c>
      <c r="J27" s="126">
        <v>0</v>
      </c>
      <c r="K27" s="126">
        <v>0</v>
      </c>
    </row>
    <row r="28" spans="1:14" x14ac:dyDescent="0.25">
      <c r="A28" s="65" t="s">
        <v>161</v>
      </c>
      <c r="B28" s="39" t="s">
        <v>160</v>
      </c>
      <c r="C28" s="126">
        <v>0</v>
      </c>
      <c r="D28" s="126">
        <v>0</v>
      </c>
      <c r="E28" s="126">
        <v>0</v>
      </c>
      <c r="F28" s="126">
        <v>0</v>
      </c>
      <c r="G28" s="126">
        <v>0</v>
      </c>
      <c r="H28" s="126">
        <v>0</v>
      </c>
      <c r="I28" s="126">
        <v>0</v>
      </c>
      <c r="J28" s="126">
        <v>0</v>
      </c>
      <c r="K28" s="126">
        <v>0</v>
      </c>
    </row>
    <row r="29" spans="1:14" x14ac:dyDescent="0.25">
      <c r="A29" s="65" t="s">
        <v>159</v>
      </c>
      <c r="B29" s="69" t="s">
        <v>158</v>
      </c>
      <c r="C29" s="126">
        <v>0</v>
      </c>
      <c r="D29" s="126">
        <v>0</v>
      </c>
      <c r="E29" s="126">
        <v>0</v>
      </c>
      <c r="F29" s="126">
        <v>0</v>
      </c>
      <c r="G29" s="126">
        <v>0</v>
      </c>
      <c r="H29" s="126">
        <v>0</v>
      </c>
      <c r="I29" s="126">
        <v>0</v>
      </c>
      <c r="J29" s="126">
        <v>0</v>
      </c>
      <c r="K29" s="126">
        <v>0</v>
      </c>
    </row>
    <row r="30" spans="1:14" ht="47.25" x14ac:dyDescent="0.25">
      <c r="A30" s="68" t="s">
        <v>59</v>
      </c>
      <c r="B30" s="67" t="s">
        <v>157</v>
      </c>
      <c r="C30" s="126">
        <f t="shared" ref="C30:K30" si="1">C31+C32+C33+C34</f>
        <v>0.13327323999999999</v>
      </c>
      <c r="D30" s="126">
        <f t="shared" si="1"/>
        <v>0.13327323999999999</v>
      </c>
      <c r="E30" s="126">
        <f t="shared" si="1"/>
        <v>0.13327323999999999</v>
      </c>
      <c r="F30" s="126">
        <f t="shared" si="1"/>
        <v>0</v>
      </c>
      <c r="G30" s="126">
        <f t="shared" si="1"/>
        <v>0.13327323999999999</v>
      </c>
      <c r="H30" s="126">
        <v>0</v>
      </c>
      <c r="I30" s="126">
        <v>0</v>
      </c>
      <c r="J30" s="126">
        <f t="shared" si="1"/>
        <v>0</v>
      </c>
      <c r="K30" s="126">
        <f t="shared" si="1"/>
        <v>0</v>
      </c>
    </row>
    <row r="31" spans="1:14" x14ac:dyDescent="0.25">
      <c r="A31" s="68" t="s">
        <v>156</v>
      </c>
      <c r="B31" s="39" t="s">
        <v>155</v>
      </c>
      <c r="C31" s="189">
        <v>9.3291268000000004E-3</v>
      </c>
      <c r="D31" s="189">
        <v>9.3291268000000004E-3</v>
      </c>
      <c r="E31" s="189">
        <v>9.3291268000000004E-3</v>
      </c>
      <c r="F31" s="126">
        <v>0</v>
      </c>
      <c r="G31" s="126">
        <v>9.3291268000000004E-3</v>
      </c>
      <c r="H31" s="126">
        <v>0</v>
      </c>
      <c r="I31" s="126">
        <v>0</v>
      </c>
      <c r="J31" s="126">
        <v>0</v>
      </c>
      <c r="K31" s="126">
        <v>0</v>
      </c>
    </row>
    <row r="32" spans="1:14" ht="31.5" x14ac:dyDescent="0.25">
      <c r="A32" s="68" t="s">
        <v>154</v>
      </c>
      <c r="B32" s="39" t="s">
        <v>153</v>
      </c>
      <c r="C32" s="189">
        <v>3.7316507199999988E-2</v>
      </c>
      <c r="D32" s="189">
        <v>3.7316507199999988E-2</v>
      </c>
      <c r="E32" s="189">
        <v>3.7316507199999988E-2</v>
      </c>
      <c r="F32" s="126">
        <v>0</v>
      </c>
      <c r="G32" s="190">
        <v>3.7316507199999988E-2</v>
      </c>
      <c r="H32" s="126">
        <v>0</v>
      </c>
      <c r="I32" s="126">
        <v>0</v>
      </c>
      <c r="J32" s="126">
        <v>0</v>
      </c>
      <c r="K32" s="126">
        <v>0</v>
      </c>
    </row>
    <row r="33" spans="1:11" x14ac:dyDescent="0.25">
      <c r="A33" s="68" t="s">
        <v>152</v>
      </c>
      <c r="B33" s="39" t="s">
        <v>151</v>
      </c>
      <c r="C33" s="189">
        <v>7.9963943999999995E-2</v>
      </c>
      <c r="D33" s="189">
        <v>7.9963943999999995E-2</v>
      </c>
      <c r="E33" s="189">
        <v>7.9963943999999995E-2</v>
      </c>
      <c r="F33" s="126">
        <v>0</v>
      </c>
      <c r="G33" s="190">
        <v>7.9963943999999995E-2</v>
      </c>
      <c r="H33" s="126">
        <v>0</v>
      </c>
      <c r="I33" s="126">
        <v>0</v>
      </c>
      <c r="J33" s="126">
        <v>0</v>
      </c>
      <c r="K33" s="126">
        <v>0</v>
      </c>
    </row>
    <row r="34" spans="1:11" x14ac:dyDescent="0.25">
      <c r="A34" s="68" t="s">
        <v>150</v>
      </c>
      <c r="B34" s="39" t="s">
        <v>149</v>
      </c>
      <c r="C34" s="189">
        <v>6.6636619999999999E-3</v>
      </c>
      <c r="D34" s="189">
        <v>6.6636619999999999E-3</v>
      </c>
      <c r="E34" s="189">
        <v>6.6636619999999999E-3</v>
      </c>
      <c r="F34" s="126">
        <v>0</v>
      </c>
      <c r="G34" s="190">
        <v>6.6636619999999999E-3</v>
      </c>
      <c r="H34" s="126">
        <v>0</v>
      </c>
      <c r="I34" s="126">
        <v>0</v>
      </c>
      <c r="J34" s="126">
        <v>0</v>
      </c>
      <c r="K34" s="126">
        <v>0</v>
      </c>
    </row>
    <row r="35" spans="1:11" ht="31.5" x14ac:dyDescent="0.25">
      <c r="A35" s="68" t="s">
        <v>58</v>
      </c>
      <c r="B35" s="67" t="s">
        <v>148</v>
      </c>
      <c r="C35" s="126"/>
      <c r="D35" s="180"/>
      <c r="E35" s="180"/>
      <c r="F35" s="180"/>
      <c r="G35" s="180"/>
      <c r="H35" s="126"/>
      <c r="I35" s="126"/>
      <c r="J35" s="180"/>
      <c r="K35" s="180"/>
    </row>
    <row r="36" spans="1:11" ht="31.5" x14ac:dyDescent="0.25">
      <c r="A36" s="65" t="s">
        <v>147</v>
      </c>
      <c r="B36" s="64" t="s">
        <v>146</v>
      </c>
      <c r="C36" s="126">
        <v>0</v>
      </c>
      <c r="D36" s="126">
        <v>0</v>
      </c>
      <c r="E36" s="126">
        <v>0</v>
      </c>
      <c r="F36" s="126">
        <v>0</v>
      </c>
      <c r="G36" s="126">
        <v>0</v>
      </c>
      <c r="H36" s="126">
        <v>0</v>
      </c>
      <c r="I36" s="126">
        <v>0</v>
      </c>
      <c r="J36" s="126">
        <v>0</v>
      </c>
      <c r="K36" s="126">
        <v>0</v>
      </c>
    </row>
    <row r="37" spans="1:11" x14ac:dyDescent="0.25">
      <c r="A37" s="65" t="s">
        <v>145</v>
      </c>
      <c r="B37" s="64" t="s">
        <v>135</v>
      </c>
      <c r="C37" s="126">
        <v>0</v>
      </c>
      <c r="D37" s="126">
        <v>0</v>
      </c>
      <c r="E37" s="126">
        <v>0</v>
      </c>
      <c r="F37" s="126">
        <v>0</v>
      </c>
      <c r="G37" s="126">
        <v>0</v>
      </c>
      <c r="H37" s="126">
        <v>0</v>
      </c>
      <c r="I37" s="126">
        <v>0</v>
      </c>
      <c r="J37" s="126">
        <v>0</v>
      </c>
      <c r="K37" s="126">
        <v>0</v>
      </c>
    </row>
    <row r="38" spans="1:11" x14ac:dyDescent="0.25">
      <c r="A38" s="65" t="s">
        <v>144</v>
      </c>
      <c r="B38" s="64" t="s">
        <v>133</v>
      </c>
      <c r="C38" s="126">
        <v>0</v>
      </c>
      <c r="D38" s="126">
        <v>0</v>
      </c>
      <c r="E38" s="126">
        <v>0</v>
      </c>
      <c r="F38" s="126">
        <v>0</v>
      </c>
      <c r="G38" s="126">
        <v>0</v>
      </c>
      <c r="H38" s="126">
        <v>0</v>
      </c>
      <c r="I38" s="126">
        <v>0</v>
      </c>
      <c r="J38" s="126">
        <v>0</v>
      </c>
      <c r="K38" s="126">
        <v>0</v>
      </c>
    </row>
    <row r="39" spans="1:11" ht="31.5" x14ac:dyDescent="0.25">
      <c r="A39" s="65" t="s">
        <v>143</v>
      </c>
      <c r="B39" s="39" t="s">
        <v>131</v>
      </c>
      <c r="C39" s="126">
        <v>0</v>
      </c>
      <c r="D39" s="126">
        <v>0</v>
      </c>
      <c r="E39" s="126">
        <v>0</v>
      </c>
      <c r="F39" s="126">
        <v>0</v>
      </c>
      <c r="G39" s="126">
        <v>0</v>
      </c>
      <c r="H39" s="126">
        <v>0</v>
      </c>
      <c r="I39" s="126">
        <v>0</v>
      </c>
      <c r="J39" s="126">
        <v>0</v>
      </c>
      <c r="K39" s="126">
        <v>0</v>
      </c>
    </row>
    <row r="40" spans="1:11" ht="31.5" x14ac:dyDescent="0.25">
      <c r="A40" s="65" t="s">
        <v>142</v>
      </c>
      <c r="B40" s="39" t="s">
        <v>129</v>
      </c>
      <c r="C40" s="126">
        <v>0</v>
      </c>
      <c r="D40" s="126">
        <v>0</v>
      </c>
      <c r="E40" s="126">
        <v>0</v>
      </c>
      <c r="F40" s="126">
        <v>0</v>
      </c>
      <c r="G40" s="126">
        <v>0</v>
      </c>
      <c r="H40" s="126">
        <v>0</v>
      </c>
      <c r="I40" s="126">
        <v>0</v>
      </c>
      <c r="J40" s="126">
        <v>0</v>
      </c>
      <c r="K40" s="126">
        <v>0</v>
      </c>
    </row>
    <row r="41" spans="1:11" x14ac:dyDescent="0.25">
      <c r="A41" s="65" t="s">
        <v>141</v>
      </c>
      <c r="B41" s="39" t="s">
        <v>127</v>
      </c>
      <c r="C41" s="126">
        <v>0</v>
      </c>
      <c r="D41" s="126">
        <v>0</v>
      </c>
      <c r="E41" s="126">
        <v>0</v>
      </c>
      <c r="F41" s="126">
        <v>0</v>
      </c>
      <c r="G41" s="126">
        <v>0</v>
      </c>
      <c r="H41" s="126">
        <v>0</v>
      </c>
      <c r="I41" s="126">
        <v>0</v>
      </c>
      <c r="J41" s="126">
        <v>0</v>
      </c>
      <c r="K41" s="126">
        <v>0</v>
      </c>
    </row>
    <row r="42" spans="1:11" ht="47.25" x14ac:dyDescent="0.25">
      <c r="A42" s="65" t="s">
        <v>140</v>
      </c>
      <c r="B42" s="64" t="s">
        <v>125</v>
      </c>
      <c r="C42" s="126">
        <v>0</v>
      </c>
      <c r="D42" s="331" t="s">
        <v>395</v>
      </c>
      <c r="E42" s="126">
        <v>0</v>
      </c>
      <c r="F42" s="126">
        <v>0</v>
      </c>
      <c r="G42" s="126">
        <v>0</v>
      </c>
      <c r="H42" s="126">
        <v>0</v>
      </c>
      <c r="I42" s="126">
        <v>0</v>
      </c>
      <c r="J42" s="331" t="s">
        <v>395</v>
      </c>
      <c r="K42" s="126">
        <v>0</v>
      </c>
    </row>
    <row r="43" spans="1:11" x14ac:dyDescent="0.25">
      <c r="A43" s="68" t="s">
        <v>57</v>
      </c>
      <c r="B43" s="67" t="s">
        <v>139</v>
      </c>
      <c r="C43" s="126">
        <v>0</v>
      </c>
      <c r="D43" s="126"/>
      <c r="E43" s="126"/>
      <c r="F43" s="126"/>
      <c r="G43" s="126"/>
      <c r="H43" s="126">
        <v>0</v>
      </c>
      <c r="I43" s="126">
        <v>0</v>
      </c>
      <c r="J43" s="126"/>
      <c r="K43" s="126">
        <v>0</v>
      </c>
    </row>
    <row r="44" spans="1:11" x14ac:dyDescent="0.25">
      <c r="A44" s="65" t="s">
        <v>138</v>
      </c>
      <c r="B44" s="39" t="s">
        <v>137</v>
      </c>
      <c r="C44" s="126">
        <v>0</v>
      </c>
      <c r="D44" s="126">
        <v>0</v>
      </c>
      <c r="E44" s="126">
        <v>0</v>
      </c>
      <c r="F44" s="126">
        <v>0</v>
      </c>
      <c r="G44" s="126">
        <v>0</v>
      </c>
      <c r="H44" s="126">
        <v>0</v>
      </c>
      <c r="I44" s="126">
        <v>0</v>
      </c>
      <c r="J44" s="126">
        <v>0</v>
      </c>
      <c r="K44" s="126">
        <v>0</v>
      </c>
    </row>
    <row r="45" spans="1:11" x14ac:dyDescent="0.25">
      <c r="A45" s="65" t="s">
        <v>136</v>
      </c>
      <c r="B45" s="39" t="s">
        <v>135</v>
      </c>
      <c r="C45" s="126">
        <v>0</v>
      </c>
      <c r="D45" s="126">
        <v>0</v>
      </c>
      <c r="E45" s="126">
        <v>0</v>
      </c>
      <c r="F45" s="126">
        <v>0</v>
      </c>
      <c r="G45" s="126">
        <v>0</v>
      </c>
      <c r="H45" s="126">
        <v>0</v>
      </c>
      <c r="I45" s="126">
        <v>0</v>
      </c>
      <c r="J45" s="126">
        <v>0</v>
      </c>
      <c r="K45" s="126">
        <v>0</v>
      </c>
    </row>
    <row r="46" spans="1:11" x14ac:dyDescent="0.25">
      <c r="A46" s="65" t="s">
        <v>134</v>
      </c>
      <c r="B46" s="39" t="s">
        <v>133</v>
      </c>
      <c r="C46" s="126">
        <v>0</v>
      </c>
      <c r="D46" s="126">
        <v>0</v>
      </c>
      <c r="E46" s="126">
        <v>0</v>
      </c>
      <c r="F46" s="126">
        <v>0</v>
      </c>
      <c r="G46" s="126">
        <v>0</v>
      </c>
      <c r="H46" s="126">
        <v>0</v>
      </c>
      <c r="I46" s="126">
        <v>0</v>
      </c>
      <c r="J46" s="126">
        <v>0</v>
      </c>
      <c r="K46" s="126">
        <v>0</v>
      </c>
    </row>
    <row r="47" spans="1:11" ht="31.5" x14ac:dyDescent="0.25">
      <c r="A47" s="65" t="s">
        <v>132</v>
      </c>
      <c r="B47" s="39" t="s">
        <v>131</v>
      </c>
      <c r="C47" s="126">
        <v>0</v>
      </c>
      <c r="D47" s="126">
        <v>0</v>
      </c>
      <c r="E47" s="126">
        <v>0</v>
      </c>
      <c r="F47" s="126">
        <v>0</v>
      </c>
      <c r="G47" s="126">
        <v>0</v>
      </c>
      <c r="H47" s="126">
        <v>0</v>
      </c>
      <c r="I47" s="126">
        <v>0</v>
      </c>
      <c r="J47" s="126">
        <v>0</v>
      </c>
      <c r="K47" s="126">
        <v>0</v>
      </c>
    </row>
    <row r="48" spans="1:11" ht="31.5" x14ac:dyDescent="0.25">
      <c r="A48" s="65" t="s">
        <v>130</v>
      </c>
      <c r="B48" s="39" t="s">
        <v>129</v>
      </c>
      <c r="C48" s="126">
        <v>0</v>
      </c>
      <c r="D48" s="126">
        <v>0</v>
      </c>
      <c r="E48" s="126">
        <v>0</v>
      </c>
      <c r="F48" s="126">
        <v>0</v>
      </c>
      <c r="G48" s="126">
        <v>0</v>
      </c>
      <c r="H48" s="126">
        <v>0</v>
      </c>
      <c r="I48" s="126">
        <v>0</v>
      </c>
      <c r="J48" s="126">
        <v>0</v>
      </c>
      <c r="K48" s="126">
        <v>0</v>
      </c>
    </row>
    <row r="49" spans="1:11" x14ac:dyDescent="0.25">
      <c r="A49" s="65" t="s">
        <v>128</v>
      </c>
      <c r="B49" s="39" t="s">
        <v>127</v>
      </c>
      <c r="C49" s="126">
        <v>0</v>
      </c>
      <c r="D49" s="126">
        <v>0</v>
      </c>
      <c r="E49" s="126">
        <v>0</v>
      </c>
      <c r="F49" s="126">
        <v>0</v>
      </c>
      <c r="G49" s="126">
        <v>0</v>
      </c>
      <c r="H49" s="126">
        <v>0</v>
      </c>
      <c r="I49" s="126">
        <v>0</v>
      </c>
      <c r="J49" s="126">
        <v>0</v>
      </c>
      <c r="K49" s="126">
        <v>0</v>
      </c>
    </row>
    <row r="50" spans="1:11" ht="47.25" x14ac:dyDescent="0.25">
      <c r="A50" s="65" t="s">
        <v>126</v>
      </c>
      <c r="B50" s="64" t="s">
        <v>125</v>
      </c>
      <c r="C50" s="126">
        <v>0</v>
      </c>
      <c r="D50" s="331" t="s">
        <v>395</v>
      </c>
      <c r="E50" s="126">
        <v>0</v>
      </c>
      <c r="F50" s="126">
        <v>0</v>
      </c>
      <c r="G50" s="126">
        <v>0</v>
      </c>
      <c r="H50" s="126">
        <v>0</v>
      </c>
      <c r="I50" s="126">
        <v>0</v>
      </c>
      <c r="J50" s="331" t="s">
        <v>395</v>
      </c>
      <c r="K50" s="126">
        <v>0</v>
      </c>
    </row>
    <row r="51" spans="1:11" ht="35.25" customHeight="1" x14ac:dyDescent="0.25">
      <c r="A51" s="68" t="s">
        <v>55</v>
      </c>
      <c r="B51" s="67" t="s">
        <v>124</v>
      </c>
      <c r="C51" s="126"/>
      <c r="D51" s="126"/>
      <c r="E51" s="126"/>
      <c r="F51" s="126"/>
      <c r="G51" s="126"/>
      <c r="H51" s="126"/>
      <c r="I51" s="126"/>
      <c r="J51" s="126"/>
      <c r="K51" s="126"/>
    </row>
    <row r="52" spans="1:11" x14ac:dyDescent="0.25">
      <c r="A52" s="65" t="s">
        <v>123</v>
      </c>
      <c r="B52" s="39" t="s">
        <v>122</v>
      </c>
      <c r="C52" s="126">
        <v>0.13327323999999999</v>
      </c>
      <c r="D52" s="126">
        <v>0.13327323999999999</v>
      </c>
      <c r="E52" s="126">
        <v>0.13327323999999999</v>
      </c>
      <c r="F52" s="126">
        <v>0</v>
      </c>
      <c r="G52" s="126">
        <v>0</v>
      </c>
      <c r="H52" s="126">
        <v>0.13327323999999999</v>
      </c>
      <c r="I52" s="126">
        <v>0</v>
      </c>
      <c r="J52" s="126">
        <v>0</v>
      </c>
      <c r="K52" s="126">
        <v>0</v>
      </c>
    </row>
    <row r="53" spans="1:11" x14ac:dyDescent="0.25">
      <c r="A53" s="65" t="s">
        <v>121</v>
      </c>
      <c r="B53" s="39" t="s">
        <v>115</v>
      </c>
      <c r="C53" s="126">
        <v>0</v>
      </c>
      <c r="D53" s="126">
        <v>0</v>
      </c>
      <c r="E53" s="126">
        <v>0</v>
      </c>
      <c r="F53" s="126">
        <v>0</v>
      </c>
      <c r="G53" s="126">
        <v>0</v>
      </c>
      <c r="H53" s="126">
        <v>0</v>
      </c>
      <c r="I53" s="126">
        <v>0</v>
      </c>
      <c r="J53" s="126">
        <v>0</v>
      </c>
      <c r="K53" s="126">
        <v>0</v>
      </c>
    </row>
    <row r="54" spans="1:11" x14ac:dyDescent="0.25">
      <c r="A54" s="65" t="s">
        <v>120</v>
      </c>
      <c r="B54" s="64" t="s">
        <v>114</v>
      </c>
      <c r="C54" s="126">
        <v>0</v>
      </c>
      <c r="D54" s="126">
        <v>0</v>
      </c>
      <c r="E54" s="126">
        <v>0</v>
      </c>
      <c r="F54" s="126">
        <v>0</v>
      </c>
      <c r="G54" s="126">
        <v>0</v>
      </c>
      <c r="H54" s="126">
        <v>0</v>
      </c>
      <c r="I54" s="126">
        <v>0</v>
      </c>
      <c r="J54" s="126">
        <v>0</v>
      </c>
      <c r="K54" s="126">
        <v>0</v>
      </c>
    </row>
    <row r="55" spans="1:11" x14ac:dyDescent="0.25">
      <c r="A55" s="65" t="s">
        <v>119</v>
      </c>
      <c r="B55" s="64" t="s">
        <v>113</v>
      </c>
      <c r="C55" s="126">
        <v>0</v>
      </c>
      <c r="D55" s="126">
        <v>0</v>
      </c>
      <c r="E55" s="126">
        <v>0</v>
      </c>
      <c r="F55" s="126">
        <v>0</v>
      </c>
      <c r="G55" s="126">
        <v>0</v>
      </c>
      <c r="H55" s="126">
        <v>0</v>
      </c>
      <c r="I55" s="126">
        <v>0</v>
      </c>
      <c r="J55" s="126">
        <v>0</v>
      </c>
      <c r="K55" s="126">
        <v>0</v>
      </c>
    </row>
    <row r="56" spans="1:11" x14ac:dyDescent="0.25">
      <c r="A56" s="65" t="s">
        <v>118</v>
      </c>
      <c r="B56" s="64" t="s">
        <v>112</v>
      </c>
      <c r="C56" s="126">
        <v>0</v>
      </c>
      <c r="D56" s="126">
        <v>0</v>
      </c>
      <c r="E56" s="126">
        <v>0</v>
      </c>
      <c r="F56" s="126">
        <v>0</v>
      </c>
      <c r="G56" s="126">
        <v>0</v>
      </c>
      <c r="H56" s="126">
        <v>0</v>
      </c>
      <c r="I56" s="126">
        <v>0</v>
      </c>
      <c r="J56" s="126">
        <v>0</v>
      </c>
      <c r="K56" s="126">
        <v>0</v>
      </c>
    </row>
    <row r="57" spans="1:11" ht="47.25" x14ac:dyDescent="0.25">
      <c r="A57" s="65" t="s">
        <v>117</v>
      </c>
      <c r="B57" s="64" t="s">
        <v>111</v>
      </c>
      <c r="C57" s="126">
        <v>0</v>
      </c>
      <c r="D57" s="331" t="s">
        <v>395</v>
      </c>
      <c r="E57" s="126">
        <v>0</v>
      </c>
      <c r="F57" s="126">
        <v>0</v>
      </c>
      <c r="G57" s="126">
        <v>0</v>
      </c>
      <c r="H57" s="126">
        <v>0</v>
      </c>
      <c r="I57" s="126">
        <v>0</v>
      </c>
      <c r="J57" s="331" t="s">
        <v>395</v>
      </c>
      <c r="K57" s="126">
        <v>0</v>
      </c>
    </row>
    <row r="58" spans="1:11" ht="36.75" customHeight="1" x14ac:dyDescent="0.25">
      <c r="A58" s="68" t="s">
        <v>54</v>
      </c>
      <c r="B58" s="85" t="s">
        <v>214</v>
      </c>
      <c r="C58" s="126"/>
      <c r="D58" s="331"/>
      <c r="E58" s="331"/>
      <c r="F58" s="331"/>
      <c r="G58" s="331"/>
      <c r="H58" s="126"/>
      <c r="I58" s="126"/>
      <c r="J58" s="331"/>
      <c r="K58" s="331"/>
    </row>
    <row r="59" spans="1:11" x14ac:dyDescent="0.25">
      <c r="A59" s="68" t="s">
        <v>52</v>
      </c>
      <c r="B59" s="67" t="s">
        <v>116</v>
      </c>
      <c r="C59" s="126">
        <v>0</v>
      </c>
      <c r="D59" s="331"/>
      <c r="E59" s="331"/>
      <c r="F59" s="331"/>
      <c r="G59" s="331"/>
      <c r="H59" s="126"/>
      <c r="I59" s="126"/>
      <c r="J59" s="331"/>
      <c r="K59" s="331"/>
    </row>
    <row r="60" spans="1:11" x14ac:dyDescent="0.25">
      <c r="A60" s="65" t="s">
        <v>208</v>
      </c>
      <c r="B60" s="66" t="s">
        <v>137</v>
      </c>
      <c r="C60" s="126">
        <v>0</v>
      </c>
      <c r="D60" s="331">
        <v>0</v>
      </c>
      <c r="E60" s="331">
        <v>0</v>
      </c>
      <c r="F60" s="331">
        <v>0</v>
      </c>
      <c r="G60" s="331">
        <v>0</v>
      </c>
      <c r="H60" s="126">
        <v>0</v>
      </c>
      <c r="I60" s="126">
        <v>0</v>
      </c>
      <c r="J60" s="331">
        <v>0</v>
      </c>
      <c r="K60" s="331">
        <v>0</v>
      </c>
    </row>
    <row r="61" spans="1:11" x14ac:dyDescent="0.25">
      <c r="A61" s="65" t="s">
        <v>209</v>
      </c>
      <c r="B61" s="66" t="s">
        <v>135</v>
      </c>
      <c r="C61" s="126">
        <v>0</v>
      </c>
      <c r="D61" s="331">
        <v>0</v>
      </c>
      <c r="E61" s="331">
        <v>0</v>
      </c>
      <c r="F61" s="331">
        <v>0</v>
      </c>
      <c r="G61" s="331">
        <v>0</v>
      </c>
      <c r="H61" s="126">
        <v>0</v>
      </c>
      <c r="I61" s="126">
        <v>0</v>
      </c>
      <c r="J61" s="331">
        <v>0</v>
      </c>
      <c r="K61" s="331">
        <v>0</v>
      </c>
    </row>
    <row r="62" spans="1:11" x14ac:dyDescent="0.25">
      <c r="A62" s="65" t="s">
        <v>210</v>
      </c>
      <c r="B62" s="66" t="s">
        <v>133</v>
      </c>
      <c r="C62" s="126">
        <v>0</v>
      </c>
      <c r="D62" s="331">
        <v>0</v>
      </c>
      <c r="E62" s="331">
        <v>0</v>
      </c>
      <c r="F62" s="331">
        <v>0</v>
      </c>
      <c r="G62" s="331">
        <v>0</v>
      </c>
      <c r="H62" s="126">
        <v>0</v>
      </c>
      <c r="I62" s="126">
        <v>0</v>
      </c>
      <c r="J62" s="331">
        <v>0</v>
      </c>
      <c r="K62" s="331">
        <v>0</v>
      </c>
    </row>
    <row r="63" spans="1:11" x14ac:dyDescent="0.25">
      <c r="A63" s="65" t="s">
        <v>211</v>
      </c>
      <c r="B63" s="66" t="s">
        <v>213</v>
      </c>
      <c r="C63" s="126">
        <v>0</v>
      </c>
      <c r="D63" s="331">
        <v>0</v>
      </c>
      <c r="E63" s="331">
        <v>0</v>
      </c>
      <c r="F63" s="331">
        <v>0</v>
      </c>
      <c r="G63" s="331">
        <v>0</v>
      </c>
      <c r="H63" s="126">
        <v>0</v>
      </c>
      <c r="I63" s="126">
        <v>0</v>
      </c>
      <c r="J63" s="331">
        <v>0</v>
      </c>
      <c r="K63" s="331">
        <v>0</v>
      </c>
    </row>
    <row r="64" spans="1:11" ht="18.75" x14ac:dyDescent="0.25">
      <c r="A64" s="65" t="s">
        <v>212</v>
      </c>
      <c r="B64" s="64" t="s">
        <v>111</v>
      </c>
      <c r="C64" s="126">
        <v>0</v>
      </c>
      <c r="D64" s="331">
        <v>0</v>
      </c>
      <c r="E64" s="331">
        <v>0</v>
      </c>
      <c r="F64" s="331">
        <v>0</v>
      </c>
      <c r="G64" s="331">
        <v>0</v>
      </c>
      <c r="H64" s="126">
        <v>0</v>
      </c>
      <c r="I64" s="126">
        <v>0</v>
      </c>
      <c r="J64" s="331">
        <v>0</v>
      </c>
      <c r="K64" s="331">
        <v>0</v>
      </c>
    </row>
    <row r="65" spans="1:11" x14ac:dyDescent="0.25">
      <c r="A65" s="61"/>
      <c r="B65" s="62"/>
      <c r="C65" s="62"/>
      <c r="D65" s="62"/>
      <c r="E65" s="62"/>
      <c r="F65" s="62"/>
      <c r="G65" s="62"/>
      <c r="H65" s="62"/>
      <c r="I65" s="62"/>
      <c r="J65" s="62"/>
      <c r="K65" s="62"/>
    </row>
    <row r="66" spans="1:11" ht="54" customHeight="1" x14ac:dyDescent="0.25">
      <c r="A66" s="54"/>
      <c r="B66" s="288"/>
      <c r="C66" s="288"/>
      <c r="D66" s="288"/>
      <c r="E66" s="288"/>
      <c r="F66" s="288"/>
      <c r="G66" s="288"/>
      <c r="H66" s="288"/>
      <c r="I66" s="288"/>
      <c r="J66" s="58"/>
      <c r="K66" s="58"/>
    </row>
    <row r="67" spans="1:11" x14ac:dyDescent="0.25">
      <c r="A67" s="54"/>
      <c r="B67" s="54"/>
      <c r="C67" s="54"/>
      <c r="D67" s="54"/>
      <c r="E67" s="54"/>
      <c r="F67" s="54"/>
    </row>
    <row r="68" spans="1:11" ht="50.25" customHeight="1" x14ac:dyDescent="0.25">
      <c r="A68" s="54"/>
      <c r="B68" s="289"/>
      <c r="C68" s="289"/>
      <c r="D68" s="289"/>
      <c r="E68" s="289"/>
      <c r="F68" s="289"/>
      <c r="G68" s="289"/>
      <c r="H68" s="289"/>
      <c r="I68" s="289"/>
      <c r="J68" s="59"/>
      <c r="K68" s="59"/>
    </row>
    <row r="69" spans="1:11" x14ac:dyDescent="0.25">
      <c r="A69" s="54"/>
      <c r="B69" s="54"/>
      <c r="C69" s="54"/>
      <c r="D69" s="54"/>
      <c r="E69" s="54"/>
      <c r="F69" s="54"/>
    </row>
    <row r="70" spans="1:11" ht="36.75" customHeight="1" x14ac:dyDescent="0.25">
      <c r="A70" s="54"/>
      <c r="B70" s="288"/>
      <c r="C70" s="288"/>
      <c r="D70" s="288"/>
      <c r="E70" s="288"/>
      <c r="F70" s="288"/>
      <c r="G70" s="288"/>
      <c r="H70" s="288"/>
      <c r="I70" s="288"/>
      <c r="J70" s="58"/>
      <c r="K70" s="58"/>
    </row>
    <row r="71" spans="1:11" x14ac:dyDescent="0.25">
      <c r="A71" s="54"/>
      <c r="B71" s="60"/>
      <c r="C71" s="60"/>
      <c r="D71" s="60"/>
      <c r="E71" s="60"/>
      <c r="F71" s="60"/>
    </row>
    <row r="72" spans="1:11" ht="51" customHeight="1" x14ac:dyDescent="0.25">
      <c r="A72" s="54"/>
      <c r="B72" s="288"/>
      <c r="C72" s="288"/>
      <c r="D72" s="288"/>
      <c r="E72" s="288"/>
      <c r="F72" s="288"/>
      <c r="G72" s="288"/>
      <c r="H72" s="288"/>
      <c r="I72" s="288"/>
      <c r="J72" s="58"/>
      <c r="K72" s="58"/>
    </row>
    <row r="73" spans="1:11" ht="32.25" customHeight="1" x14ac:dyDescent="0.25">
      <c r="A73" s="54"/>
      <c r="B73" s="289"/>
      <c r="C73" s="289"/>
      <c r="D73" s="289"/>
      <c r="E73" s="289"/>
      <c r="F73" s="289"/>
      <c r="G73" s="289"/>
      <c r="H73" s="289"/>
      <c r="I73" s="289"/>
      <c r="J73" s="59"/>
      <c r="K73" s="59"/>
    </row>
    <row r="74" spans="1:11" ht="51.75" customHeight="1" x14ac:dyDescent="0.25">
      <c r="A74" s="54"/>
      <c r="B74" s="288"/>
      <c r="C74" s="288"/>
      <c r="D74" s="288"/>
      <c r="E74" s="288"/>
      <c r="F74" s="288"/>
      <c r="G74" s="288"/>
      <c r="H74" s="288"/>
      <c r="I74" s="288"/>
      <c r="J74" s="58"/>
      <c r="K74" s="58"/>
    </row>
    <row r="75" spans="1:11" ht="21.75" customHeight="1" x14ac:dyDescent="0.25">
      <c r="A75" s="54"/>
      <c r="B75" s="286"/>
      <c r="C75" s="286"/>
      <c r="D75" s="286"/>
      <c r="E75" s="286"/>
      <c r="F75" s="286"/>
      <c r="G75" s="286"/>
      <c r="H75" s="286"/>
      <c r="I75" s="286"/>
      <c r="J75" s="57"/>
      <c r="K75" s="57"/>
    </row>
    <row r="76" spans="1:11" ht="23.25" customHeight="1" x14ac:dyDescent="0.25">
      <c r="A76" s="54"/>
      <c r="B76" s="56"/>
      <c r="C76" s="56"/>
      <c r="D76" s="56"/>
      <c r="E76" s="56"/>
      <c r="F76" s="56"/>
    </row>
    <row r="77" spans="1:11" ht="18.75" customHeight="1" x14ac:dyDescent="0.25">
      <c r="A77" s="54"/>
      <c r="B77" s="287"/>
      <c r="C77" s="287"/>
      <c r="D77" s="287"/>
      <c r="E77" s="287"/>
      <c r="F77" s="287"/>
      <c r="G77" s="287"/>
      <c r="H77" s="287"/>
      <c r="I77" s="287"/>
      <c r="J77" s="55"/>
      <c r="K77" s="55"/>
    </row>
    <row r="78" spans="1:11" x14ac:dyDescent="0.25">
      <c r="A78" s="54"/>
      <c r="B78" s="54"/>
      <c r="C78" s="54"/>
      <c r="D78" s="54"/>
      <c r="E78" s="54"/>
      <c r="F78" s="54"/>
    </row>
    <row r="79" spans="1:11" x14ac:dyDescent="0.25">
      <c r="A79" s="54"/>
      <c r="B79" s="54"/>
      <c r="C79" s="54"/>
      <c r="D79" s="54"/>
      <c r="E79" s="54"/>
      <c r="F79" s="54"/>
    </row>
    <row r="80" spans="1:11"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26">
    <mergeCell ref="A14:K14"/>
    <mergeCell ref="C20:D21"/>
    <mergeCell ref="A16:K16"/>
    <mergeCell ref="A15:K15"/>
    <mergeCell ref="A20:A22"/>
    <mergeCell ref="E20:F21"/>
    <mergeCell ref="A18:K18"/>
    <mergeCell ref="B20:B22"/>
    <mergeCell ref="H20:K20"/>
    <mergeCell ref="J21:K21"/>
    <mergeCell ref="A4:K4"/>
    <mergeCell ref="A12:K12"/>
    <mergeCell ref="A9:K9"/>
    <mergeCell ref="A11:K11"/>
    <mergeCell ref="A8:K8"/>
    <mergeCell ref="A6:K6"/>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9" zoomScale="85" zoomScaleNormal="100" zoomScaleSheetLayoutView="85" workbookViewId="0">
      <selection activeCell="K23" sqref="K23:K24"/>
    </sheetView>
  </sheetViews>
  <sheetFormatPr defaultRowHeight="15" x14ac:dyDescent="0.25"/>
  <cols>
    <col min="1" max="1" width="6.140625" style="150" customWidth="1"/>
    <col min="2" max="2" width="23.140625" style="150" customWidth="1"/>
    <col min="3" max="3" width="13.85546875" style="150" customWidth="1"/>
    <col min="4" max="4" width="15.140625" style="150" customWidth="1"/>
    <col min="5" max="12" width="7.7109375" style="150" customWidth="1"/>
    <col min="13" max="15" width="10.7109375" style="150" customWidth="1"/>
    <col min="16" max="17" width="13.42578125" style="150" customWidth="1"/>
    <col min="18" max="18" width="17" style="150" customWidth="1"/>
    <col min="19" max="20" width="9.7109375" style="150" customWidth="1"/>
    <col min="21" max="21" width="11.42578125" style="150" customWidth="1"/>
    <col min="22" max="22" width="12.7109375" style="150" customWidth="1"/>
    <col min="23" max="25" width="10.7109375" style="150" customWidth="1"/>
    <col min="26" max="26" width="7.7109375" style="150" customWidth="1"/>
    <col min="27" max="30" width="10.7109375" style="150" customWidth="1"/>
    <col min="31" max="31" width="15.85546875" style="150" customWidth="1"/>
    <col min="32" max="32" width="11.7109375" style="150" customWidth="1"/>
    <col min="33" max="34" width="11.5703125" style="150" customWidth="1"/>
    <col min="35" max="35" width="10.5703125" style="150" customWidth="1"/>
    <col min="36" max="36" width="11.7109375" style="150" customWidth="1"/>
    <col min="37" max="37" width="12" style="150" customWidth="1"/>
    <col min="38" max="38" width="12.28515625" style="150" customWidth="1"/>
    <col min="39" max="41" width="9.7109375" style="150" customWidth="1"/>
    <col min="42" max="42" width="12.42578125" style="150" customWidth="1"/>
    <col min="43" max="43" width="12" style="150" customWidth="1"/>
    <col min="44" max="44" width="14.140625" style="150" customWidth="1"/>
    <col min="45" max="46" width="13.28515625" style="150" customWidth="1"/>
    <col min="47" max="47" width="10.7109375" style="150" customWidth="1"/>
    <col min="48" max="48" width="15.7109375" style="150" customWidth="1"/>
    <col min="49" max="16384" width="9.140625" style="150"/>
  </cols>
  <sheetData>
    <row r="1" spans="1:48" ht="18.75" x14ac:dyDescent="0.25">
      <c r="AV1" s="130" t="s">
        <v>64</v>
      </c>
    </row>
    <row r="2" spans="1:48" ht="18.75" x14ac:dyDescent="0.3">
      <c r="AV2" s="131" t="s">
        <v>6</v>
      </c>
    </row>
    <row r="3" spans="1:48" ht="18.75" x14ac:dyDescent="0.3">
      <c r="AV3" s="131" t="s">
        <v>63</v>
      </c>
    </row>
    <row r="4" spans="1:48" ht="18.75" x14ac:dyDescent="0.3">
      <c r="AV4" s="131"/>
    </row>
    <row r="5" spans="1:48" ht="18.75" customHeight="1" x14ac:dyDescent="0.25">
      <c r="A5" s="320" t="s">
        <v>362</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31"/>
    </row>
    <row r="7" spans="1:48" ht="18.75" x14ac:dyDescent="0.25">
      <c r="A7" s="325" t="s">
        <v>5</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26" t="str">
        <f>'1. паспорт местоположение'!A9:C9</f>
        <v>Северо-Осетинский филиал ПАО "МРСК Северного Кавказа"</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1" t="s">
        <v>4</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22" t="str">
        <f>'1. паспорт местоположение'!A12:C12</f>
        <v>G_prj_109103_4644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21" t="s">
        <v>3</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24" t="str">
        <f>'1. паспорт местоположение'!A15:C15</f>
        <v>Замена тт в 2-х линейных ячейках ПС Левобережная (ТУ 5959, ГУП Аланияэлектросеть, д/сад и жил. дом)</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21" t="s">
        <v>2</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x14ac:dyDescent="0.25">
      <c r="A21" s="308" t="s">
        <v>347</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48" ht="58.5" customHeight="1" x14ac:dyDescent="0.25">
      <c r="A22" s="299" t="s">
        <v>48</v>
      </c>
      <c r="B22" s="310" t="s">
        <v>20</v>
      </c>
      <c r="C22" s="299" t="s">
        <v>47</v>
      </c>
      <c r="D22" s="299" t="s">
        <v>46</v>
      </c>
      <c r="E22" s="313" t="s">
        <v>355</v>
      </c>
      <c r="F22" s="314"/>
      <c r="G22" s="314"/>
      <c r="H22" s="314"/>
      <c r="I22" s="314"/>
      <c r="J22" s="314"/>
      <c r="K22" s="314"/>
      <c r="L22" s="315"/>
      <c r="M22" s="299" t="s">
        <v>45</v>
      </c>
      <c r="N22" s="299" t="s">
        <v>44</v>
      </c>
      <c r="O22" s="299" t="s">
        <v>43</v>
      </c>
      <c r="P22" s="294" t="s">
        <v>217</v>
      </c>
      <c r="Q22" s="294" t="s">
        <v>42</v>
      </c>
      <c r="R22" s="294" t="s">
        <v>41</v>
      </c>
      <c r="S22" s="294" t="s">
        <v>40</v>
      </c>
      <c r="T22" s="294"/>
      <c r="U22" s="316" t="s">
        <v>39</v>
      </c>
      <c r="V22" s="316" t="s">
        <v>38</v>
      </c>
      <c r="W22" s="294" t="s">
        <v>37</v>
      </c>
      <c r="X22" s="294" t="s">
        <v>36</v>
      </c>
      <c r="Y22" s="294" t="s">
        <v>35</v>
      </c>
      <c r="Z22" s="301" t="s">
        <v>34</v>
      </c>
      <c r="AA22" s="294" t="s">
        <v>33</v>
      </c>
      <c r="AB22" s="294" t="s">
        <v>32</v>
      </c>
      <c r="AC22" s="294" t="s">
        <v>31</v>
      </c>
      <c r="AD22" s="294" t="s">
        <v>30</v>
      </c>
      <c r="AE22" s="294" t="s">
        <v>29</v>
      </c>
      <c r="AF22" s="294" t="s">
        <v>28</v>
      </c>
      <c r="AG22" s="294"/>
      <c r="AH22" s="294"/>
      <c r="AI22" s="294"/>
      <c r="AJ22" s="294"/>
      <c r="AK22" s="294"/>
      <c r="AL22" s="294" t="s">
        <v>27</v>
      </c>
      <c r="AM22" s="294"/>
      <c r="AN22" s="294"/>
      <c r="AO22" s="294"/>
      <c r="AP22" s="294" t="s">
        <v>26</v>
      </c>
      <c r="AQ22" s="294"/>
      <c r="AR22" s="294" t="s">
        <v>25</v>
      </c>
      <c r="AS22" s="294" t="s">
        <v>24</v>
      </c>
      <c r="AT22" s="294" t="s">
        <v>23</v>
      </c>
      <c r="AU22" s="294" t="s">
        <v>22</v>
      </c>
      <c r="AV22" s="302" t="s">
        <v>21</v>
      </c>
    </row>
    <row r="23" spans="1:48" ht="64.5" customHeight="1" x14ac:dyDescent="0.25">
      <c r="A23" s="309"/>
      <c r="B23" s="311"/>
      <c r="C23" s="309"/>
      <c r="D23" s="309"/>
      <c r="E23" s="304" t="s">
        <v>19</v>
      </c>
      <c r="F23" s="295" t="s">
        <v>115</v>
      </c>
      <c r="G23" s="295" t="s">
        <v>114</v>
      </c>
      <c r="H23" s="295" t="s">
        <v>113</v>
      </c>
      <c r="I23" s="297" t="s">
        <v>273</v>
      </c>
      <c r="J23" s="297" t="s">
        <v>274</v>
      </c>
      <c r="K23" s="297" t="s">
        <v>275</v>
      </c>
      <c r="L23" s="295" t="s">
        <v>71</v>
      </c>
      <c r="M23" s="309"/>
      <c r="N23" s="309"/>
      <c r="O23" s="309"/>
      <c r="P23" s="294"/>
      <c r="Q23" s="294"/>
      <c r="R23" s="294"/>
      <c r="S23" s="306" t="s">
        <v>0</v>
      </c>
      <c r="T23" s="306" t="s">
        <v>7</v>
      </c>
      <c r="U23" s="316"/>
      <c r="V23" s="316"/>
      <c r="W23" s="294"/>
      <c r="X23" s="294"/>
      <c r="Y23" s="294"/>
      <c r="Z23" s="294"/>
      <c r="AA23" s="294"/>
      <c r="AB23" s="294"/>
      <c r="AC23" s="294"/>
      <c r="AD23" s="294"/>
      <c r="AE23" s="294"/>
      <c r="AF23" s="294" t="s">
        <v>18</v>
      </c>
      <c r="AG23" s="294"/>
      <c r="AH23" s="294" t="s">
        <v>17</v>
      </c>
      <c r="AI23" s="294"/>
      <c r="AJ23" s="299" t="s">
        <v>16</v>
      </c>
      <c r="AK23" s="299" t="s">
        <v>15</v>
      </c>
      <c r="AL23" s="299" t="s">
        <v>14</v>
      </c>
      <c r="AM23" s="299" t="s">
        <v>13</v>
      </c>
      <c r="AN23" s="299" t="s">
        <v>12</v>
      </c>
      <c r="AO23" s="299" t="s">
        <v>11</v>
      </c>
      <c r="AP23" s="299" t="s">
        <v>10</v>
      </c>
      <c r="AQ23" s="317" t="s">
        <v>7</v>
      </c>
      <c r="AR23" s="294"/>
      <c r="AS23" s="294"/>
      <c r="AT23" s="294"/>
      <c r="AU23" s="294"/>
      <c r="AV23" s="303"/>
    </row>
    <row r="24" spans="1:48" ht="96.75" customHeight="1" x14ac:dyDescent="0.25">
      <c r="A24" s="300"/>
      <c r="B24" s="312"/>
      <c r="C24" s="300"/>
      <c r="D24" s="300"/>
      <c r="E24" s="305"/>
      <c r="F24" s="296"/>
      <c r="G24" s="296"/>
      <c r="H24" s="296"/>
      <c r="I24" s="298"/>
      <c r="J24" s="298"/>
      <c r="K24" s="298"/>
      <c r="L24" s="296"/>
      <c r="M24" s="300"/>
      <c r="N24" s="300"/>
      <c r="O24" s="300"/>
      <c r="P24" s="294"/>
      <c r="Q24" s="294"/>
      <c r="R24" s="294"/>
      <c r="S24" s="307"/>
      <c r="T24" s="307"/>
      <c r="U24" s="316"/>
      <c r="V24" s="316"/>
      <c r="W24" s="294"/>
      <c r="X24" s="294"/>
      <c r="Y24" s="294"/>
      <c r="Z24" s="294"/>
      <c r="AA24" s="294"/>
      <c r="AB24" s="294"/>
      <c r="AC24" s="294"/>
      <c r="AD24" s="294"/>
      <c r="AE24" s="294"/>
      <c r="AF24" s="151" t="s">
        <v>9</v>
      </c>
      <c r="AG24" s="151" t="s">
        <v>8</v>
      </c>
      <c r="AH24" s="152" t="s">
        <v>0</v>
      </c>
      <c r="AI24" s="152" t="s">
        <v>7</v>
      </c>
      <c r="AJ24" s="300"/>
      <c r="AK24" s="300"/>
      <c r="AL24" s="300"/>
      <c r="AM24" s="300"/>
      <c r="AN24" s="300"/>
      <c r="AO24" s="300"/>
      <c r="AP24" s="300"/>
      <c r="AQ24" s="318"/>
      <c r="AR24" s="294"/>
      <c r="AS24" s="294"/>
      <c r="AT24" s="294"/>
      <c r="AU24" s="294"/>
      <c r="AV24" s="303"/>
    </row>
    <row r="25" spans="1:48" s="154" customFormat="1" ht="11.25" x14ac:dyDescent="0.2">
      <c r="A25" s="153">
        <v>1</v>
      </c>
      <c r="B25" s="153">
        <v>2</v>
      </c>
      <c r="C25" s="153">
        <v>4</v>
      </c>
      <c r="D25" s="153">
        <v>5</v>
      </c>
      <c r="E25" s="153">
        <v>6</v>
      </c>
      <c r="F25" s="153">
        <f>E25+1</f>
        <v>7</v>
      </c>
      <c r="G25" s="153">
        <f t="shared" ref="G25:H25" si="0">F25+1</f>
        <v>8</v>
      </c>
      <c r="H25" s="153">
        <f t="shared" si="0"/>
        <v>9</v>
      </c>
      <c r="I25" s="153">
        <f t="shared" ref="I25" si="1">H25+1</f>
        <v>10</v>
      </c>
      <c r="J25" s="153">
        <f t="shared" ref="J25" si="2">I25+1</f>
        <v>11</v>
      </c>
      <c r="K25" s="153">
        <f t="shared" ref="K25" si="3">J25+1</f>
        <v>12</v>
      </c>
      <c r="L25" s="153">
        <f t="shared" ref="L25" si="4">K25+1</f>
        <v>13</v>
      </c>
      <c r="M25" s="153">
        <f t="shared" ref="M25" si="5">L25+1</f>
        <v>14</v>
      </c>
      <c r="N25" s="153">
        <f t="shared" ref="N25" si="6">M25+1</f>
        <v>15</v>
      </c>
      <c r="O25" s="153">
        <f t="shared" ref="O25" si="7">N25+1</f>
        <v>16</v>
      </c>
      <c r="P25" s="153">
        <f t="shared" ref="P25" si="8">O25+1</f>
        <v>17</v>
      </c>
      <c r="Q25" s="153">
        <f t="shared" ref="Q25" si="9">P25+1</f>
        <v>18</v>
      </c>
      <c r="R25" s="153">
        <f t="shared" ref="R25" si="10">Q25+1</f>
        <v>19</v>
      </c>
      <c r="S25" s="153">
        <f t="shared" ref="S25" si="11">R25+1</f>
        <v>20</v>
      </c>
      <c r="T25" s="153">
        <f t="shared" ref="T25" si="12">S25+1</f>
        <v>21</v>
      </c>
      <c r="U25" s="153">
        <f t="shared" ref="U25" si="13">T25+1</f>
        <v>22</v>
      </c>
      <c r="V25" s="153">
        <f t="shared" ref="V25" si="14">U25+1</f>
        <v>23</v>
      </c>
      <c r="W25" s="153">
        <f t="shared" ref="W25" si="15">V25+1</f>
        <v>24</v>
      </c>
      <c r="X25" s="153">
        <f t="shared" ref="X25" si="16">W25+1</f>
        <v>25</v>
      </c>
      <c r="Y25" s="153">
        <f t="shared" ref="Y25" si="17">X25+1</f>
        <v>26</v>
      </c>
      <c r="Z25" s="153">
        <f t="shared" ref="Z25" si="18">Y25+1</f>
        <v>27</v>
      </c>
      <c r="AA25" s="153">
        <f t="shared" ref="AA25" si="19">Z25+1</f>
        <v>28</v>
      </c>
      <c r="AB25" s="153">
        <f t="shared" ref="AB25" si="20">AA25+1</f>
        <v>29</v>
      </c>
      <c r="AC25" s="153">
        <f t="shared" ref="AC25" si="21">AB25+1</f>
        <v>30</v>
      </c>
      <c r="AD25" s="153">
        <f t="shared" ref="AD25" si="22">AC25+1</f>
        <v>31</v>
      </c>
      <c r="AE25" s="153">
        <f t="shared" ref="AE25" si="23">AD25+1</f>
        <v>32</v>
      </c>
      <c r="AF25" s="153">
        <f t="shared" ref="AF25" si="24">AE25+1</f>
        <v>33</v>
      </c>
      <c r="AG25" s="153">
        <f t="shared" ref="AG25" si="25">AF25+1</f>
        <v>34</v>
      </c>
      <c r="AH25" s="153">
        <f t="shared" ref="AH25" si="26">AG25+1</f>
        <v>35</v>
      </c>
      <c r="AI25" s="153">
        <f t="shared" ref="AI25" si="27">AH25+1</f>
        <v>36</v>
      </c>
      <c r="AJ25" s="153">
        <f t="shared" ref="AJ25" si="28">AI25+1</f>
        <v>37</v>
      </c>
      <c r="AK25" s="153">
        <f t="shared" ref="AK25" si="29">AJ25+1</f>
        <v>38</v>
      </c>
      <c r="AL25" s="153">
        <f t="shared" ref="AL25" si="30">AK25+1</f>
        <v>39</v>
      </c>
      <c r="AM25" s="153">
        <f t="shared" ref="AM25" si="31">AL25+1</f>
        <v>40</v>
      </c>
      <c r="AN25" s="153">
        <f t="shared" ref="AN25" si="32">AM25+1</f>
        <v>41</v>
      </c>
      <c r="AO25" s="153">
        <f t="shared" ref="AO25" si="33">AN25+1</f>
        <v>42</v>
      </c>
      <c r="AP25" s="153">
        <f t="shared" ref="AP25" si="34">AO25+1</f>
        <v>43</v>
      </c>
      <c r="AQ25" s="153">
        <f t="shared" ref="AQ25" si="35">AP25+1</f>
        <v>44</v>
      </c>
      <c r="AR25" s="153">
        <f t="shared" ref="AR25" si="36">AQ25+1</f>
        <v>45</v>
      </c>
      <c r="AS25" s="153">
        <f t="shared" ref="AS25" si="37">AR25+1</f>
        <v>46</v>
      </c>
      <c r="AT25" s="153">
        <f t="shared" ref="AT25" si="38">AS25+1</f>
        <v>47</v>
      </c>
      <c r="AU25" s="153">
        <f t="shared" ref="AU25" si="39">AT25+1</f>
        <v>48</v>
      </c>
      <c r="AV25" s="153">
        <f t="shared" ref="AV25" si="40">AU25+1</f>
        <v>49</v>
      </c>
    </row>
    <row r="26" spans="1:48" ht="60" x14ac:dyDescent="0.25">
      <c r="A26" s="155">
        <v>1</v>
      </c>
      <c r="B26" s="159" t="s">
        <v>385</v>
      </c>
      <c r="C26" s="156" t="s">
        <v>411</v>
      </c>
      <c r="D26" s="158">
        <v>42643</v>
      </c>
      <c r="E26" s="155">
        <v>0</v>
      </c>
      <c r="F26" s="155">
        <v>0</v>
      </c>
      <c r="G26" s="155">
        <v>0</v>
      </c>
      <c r="H26" s="155">
        <v>0</v>
      </c>
      <c r="I26" s="155">
        <v>0</v>
      </c>
      <c r="J26" s="155">
        <v>0</v>
      </c>
      <c r="K26" s="155">
        <v>0</v>
      </c>
      <c r="L26" s="160" t="s">
        <v>395</v>
      </c>
      <c r="M26" s="160" t="s">
        <v>396</v>
      </c>
      <c r="N26" s="160" t="s">
        <v>396</v>
      </c>
      <c r="O26" s="156" t="s">
        <v>386</v>
      </c>
      <c r="P26" s="157" t="s">
        <v>411</v>
      </c>
      <c r="Q26" s="156" t="s">
        <v>411</v>
      </c>
      <c r="R26" s="157" t="s">
        <v>411</v>
      </c>
      <c r="S26" s="156" t="s">
        <v>397</v>
      </c>
      <c r="T26" s="156" t="s">
        <v>397</v>
      </c>
      <c r="U26" s="155" t="s">
        <v>411</v>
      </c>
      <c r="V26" s="155" t="s">
        <v>411</v>
      </c>
      <c r="W26" s="162" t="s">
        <v>398</v>
      </c>
      <c r="X26" s="161">
        <v>121</v>
      </c>
      <c r="Y26" s="164" t="s">
        <v>411</v>
      </c>
      <c r="Z26" s="155">
        <v>0</v>
      </c>
      <c r="AA26" s="157" t="s">
        <v>411</v>
      </c>
      <c r="AB26" s="157">
        <v>121</v>
      </c>
      <c r="AC26" s="162" t="s">
        <v>398</v>
      </c>
      <c r="AD26" s="157">
        <v>142.78</v>
      </c>
      <c r="AE26" s="157">
        <v>0</v>
      </c>
      <c r="AF26" s="155" t="s">
        <v>411</v>
      </c>
      <c r="AG26" s="155" t="s">
        <v>411</v>
      </c>
      <c r="AH26" s="155" t="s">
        <v>411</v>
      </c>
      <c r="AI26" s="155" t="s">
        <v>411</v>
      </c>
      <c r="AJ26" s="155" t="s">
        <v>411</v>
      </c>
      <c r="AK26" s="155" t="s">
        <v>411</v>
      </c>
      <c r="AL26" s="155" t="s">
        <v>411</v>
      </c>
      <c r="AM26" s="155" t="s">
        <v>411</v>
      </c>
      <c r="AN26" s="155" t="s">
        <v>411</v>
      </c>
      <c r="AO26" s="155" t="s">
        <v>411</v>
      </c>
      <c r="AP26" s="158">
        <v>41835</v>
      </c>
      <c r="AQ26" s="158">
        <v>41835</v>
      </c>
      <c r="AR26" s="158">
        <v>41835</v>
      </c>
      <c r="AS26" s="158">
        <v>41835</v>
      </c>
      <c r="AT26" s="158">
        <v>42035</v>
      </c>
      <c r="AU26" s="156" t="s">
        <v>411</v>
      </c>
      <c r="AV26" s="156" t="s">
        <v>411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6" sqref="B26"/>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4" t="s">
        <v>64</v>
      </c>
    </row>
    <row r="2" spans="1:8" ht="18.75" x14ac:dyDescent="0.3">
      <c r="B2" s="15" t="s">
        <v>6</v>
      </c>
    </row>
    <row r="3" spans="1:8" ht="18.75" x14ac:dyDescent="0.3">
      <c r="B3" s="15" t="s">
        <v>219</v>
      </c>
    </row>
    <row r="4" spans="1:8" x14ac:dyDescent="0.25">
      <c r="B4" s="37"/>
    </row>
    <row r="5" spans="1:8" ht="18.75" x14ac:dyDescent="0.3">
      <c r="A5" s="330" t="s">
        <v>367</v>
      </c>
      <c r="B5" s="330"/>
      <c r="C5" s="76"/>
      <c r="D5" s="76"/>
      <c r="E5" s="76"/>
      <c r="F5" s="76"/>
      <c r="G5" s="76"/>
      <c r="H5" s="76"/>
    </row>
    <row r="6" spans="1:8" ht="18.75" x14ac:dyDescent="0.3">
      <c r="A6" s="105"/>
      <c r="B6" s="105"/>
      <c r="C6" s="105"/>
      <c r="D6" s="105"/>
      <c r="E6" s="105"/>
      <c r="F6" s="105"/>
      <c r="G6" s="105"/>
      <c r="H6" s="105"/>
    </row>
    <row r="7" spans="1:8" ht="18.75" x14ac:dyDescent="0.25">
      <c r="A7" s="218" t="s">
        <v>5</v>
      </c>
      <c r="B7" s="218"/>
      <c r="C7" s="104"/>
      <c r="D7" s="104"/>
      <c r="E7" s="104"/>
      <c r="F7" s="104"/>
      <c r="G7" s="104"/>
      <c r="H7" s="104"/>
    </row>
    <row r="8" spans="1:8" ht="18.75" x14ac:dyDescent="0.25">
      <c r="A8" s="104"/>
      <c r="B8" s="104"/>
      <c r="C8" s="104"/>
      <c r="D8" s="104"/>
      <c r="E8" s="104"/>
      <c r="F8" s="104"/>
      <c r="G8" s="104"/>
      <c r="H8" s="104"/>
    </row>
    <row r="9" spans="1:8" x14ac:dyDescent="0.25">
      <c r="A9" s="219" t="str">
        <f>'1. паспорт местоположение'!A9:C9</f>
        <v>Северо-Осетинский филиал ПАО "МРСК Северного Кавказа"</v>
      </c>
      <c r="B9" s="219"/>
      <c r="C9" s="102"/>
      <c r="D9" s="102"/>
      <c r="E9" s="102"/>
      <c r="F9" s="102"/>
      <c r="G9" s="102"/>
      <c r="H9" s="102"/>
    </row>
    <row r="10" spans="1:8" x14ac:dyDescent="0.25">
      <c r="A10" s="215" t="s">
        <v>4</v>
      </c>
      <c r="B10" s="215"/>
      <c r="C10" s="103"/>
      <c r="D10" s="103"/>
      <c r="E10" s="103"/>
      <c r="F10" s="103"/>
      <c r="G10" s="103"/>
      <c r="H10" s="103"/>
    </row>
    <row r="11" spans="1:8" ht="18.75" x14ac:dyDescent="0.25">
      <c r="A11" s="104"/>
      <c r="B11" s="104"/>
      <c r="C11" s="104"/>
      <c r="D11" s="104"/>
      <c r="E11" s="104"/>
      <c r="F11" s="104"/>
      <c r="G11" s="104"/>
      <c r="H11" s="104"/>
    </row>
    <row r="12" spans="1:8" ht="30.75" customHeight="1" x14ac:dyDescent="0.25">
      <c r="A12" s="219" t="str">
        <f>'1. паспорт местоположение'!A12:C12</f>
        <v>G_prj_109103_4644</v>
      </c>
      <c r="B12" s="219"/>
      <c r="C12" s="102"/>
      <c r="D12" s="102"/>
      <c r="E12" s="102"/>
      <c r="F12" s="102"/>
      <c r="G12" s="102"/>
      <c r="H12" s="102"/>
    </row>
    <row r="13" spans="1:8" x14ac:dyDescent="0.25">
      <c r="A13" s="215" t="s">
        <v>3</v>
      </c>
      <c r="B13" s="215"/>
      <c r="C13" s="103"/>
      <c r="D13" s="103"/>
      <c r="E13" s="103"/>
      <c r="F13" s="103"/>
      <c r="G13" s="103"/>
      <c r="H13" s="103"/>
    </row>
    <row r="14" spans="1:8" ht="18.75" x14ac:dyDescent="0.25">
      <c r="A14" s="11"/>
      <c r="B14" s="11"/>
      <c r="C14" s="11"/>
      <c r="D14" s="11"/>
      <c r="E14" s="11"/>
      <c r="F14" s="11"/>
      <c r="G14" s="11"/>
      <c r="H14" s="11"/>
    </row>
    <row r="15" spans="1:8" ht="59.25" customHeight="1" x14ac:dyDescent="0.25">
      <c r="A15" s="220" t="str">
        <f>'1. паспорт местоположение'!A15:C15</f>
        <v>Замена тт в 2-х линейных ячейках ПС Левобережная (ТУ 5959, ГУП Аланияэлектросеть, д/сад и жил. дом)</v>
      </c>
      <c r="B15" s="220"/>
      <c r="C15" s="102"/>
      <c r="D15" s="102"/>
      <c r="E15" s="102"/>
      <c r="F15" s="102"/>
      <c r="G15" s="102"/>
      <c r="H15" s="102"/>
    </row>
    <row r="16" spans="1:8" x14ac:dyDescent="0.25">
      <c r="A16" s="215" t="s">
        <v>2</v>
      </c>
      <c r="B16" s="215"/>
      <c r="C16" s="103"/>
      <c r="D16" s="103"/>
      <c r="E16" s="103"/>
      <c r="F16" s="103"/>
      <c r="G16" s="103"/>
      <c r="H16" s="103"/>
    </row>
    <row r="17" spans="1:2" x14ac:dyDescent="0.25">
      <c r="B17" s="96"/>
    </row>
    <row r="18" spans="1:2" ht="33.75" customHeight="1" x14ac:dyDescent="0.25">
      <c r="A18" s="328" t="s">
        <v>348</v>
      </c>
      <c r="B18" s="329"/>
    </row>
    <row r="19" spans="1:2" x14ac:dyDescent="0.25">
      <c r="B19" s="37"/>
    </row>
    <row r="20" spans="1:2" x14ac:dyDescent="0.25">
      <c r="B20" s="97"/>
    </row>
    <row r="21" spans="1:2" ht="49.5" customHeight="1" x14ac:dyDescent="0.25">
      <c r="A21" s="191" t="s">
        <v>231</v>
      </c>
      <c r="B21" s="118" t="str">
        <f>A15</f>
        <v>Замена тт в 2-х линейных ячейках ПС Левобережная (ТУ 5959, ГУП Аланияэлектросеть, д/сад и жил. дом)</v>
      </c>
    </row>
    <row r="22" spans="1:2" x14ac:dyDescent="0.25">
      <c r="A22" s="191" t="s">
        <v>461</v>
      </c>
      <c r="B22" s="206" t="s">
        <v>388</v>
      </c>
    </row>
    <row r="23" spans="1:2" x14ac:dyDescent="0.25">
      <c r="A23" s="191" t="s">
        <v>220</v>
      </c>
      <c r="B23" s="207" t="s">
        <v>371</v>
      </c>
    </row>
    <row r="24" spans="1:2" x14ac:dyDescent="0.25">
      <c r="A24" s="191" t="s">
        <v>462</v>
      </c>
      <c r="B24" s="206" t="s">
        <v>411</v>
      </c>
    </row>
    <row r="25" spans="1:2" x14ac:dyDescent="0.25">
      <c r="A25" s="192" t="s">
        <v>232</v>
      </c>
      <c r="B25" s="206">
        <v>2017</v>
      </c>
    </row>
    <row r="26" spans="1:2" x14ac:dyDescent="0.25">
      <c r="A26" s="192" t="s">
        <v>233</v>
      </c>
      <c r="B26" s="194" t="str">
        <f>'3.3 паспорт описание'!C30</f>
        <v>Завершение проекта планируется в 2023 году</v>
      </c>
    </row>
    <row r="27" spans="1:2" ht="28.5" x14ac:dyDescent="0.25">
      <c r="A27" s="193" t="s">
        <v>234</v>
      </c>
      <c r="B27" s="208">
        <f>'6.2. Паспорт фин осв ввод'!D24</f>
        <v>0.1572624232</v>
      </c>
    </row>
    <row r="28" spans="1:2" x14ac:dyDescent="0.25">
      <c r="A28" s="194" t="s">
        <v>235</v>
      </c>
      <c r="B28" s="195" t="s">
        <v>411</v>
      </c>
    </row>
    <row r="29" spans="1:2" ht="28.5" x14ac:dyDescent="0.25">
      <c r="A29" s="193" t="s">
        <v>236</v>
      </c>
      <c r="B29" s="195" t="s">
        <v>411</v>
      </c>
    </row>
    <row r="30" spans="1:2" ht="28.5" x14ac:dyDescent="0.25">
      <c r="A30" s="193" t="s">
        <v>237</v>
      </c>
      <c r="B30" s="195" t="s">
        <v>411</v>
      </c>
    </row>
    <row r="31" spans="1:2" x14ac:dyDescent="0.25">
      <c r="A31" s="194" t="s">
        <v>238</v>
      </c>
      <c r="B31" s="194" t="s">
        <v>411</v>
      </c>
    </row>
    <row r="32" spans="1:2" x14ac:dyDescent="0.25">
      <c r="A32" s="193" t="s">
        <v>463</v>
      </c>
      <c r="B32" s="194" t="s">
        <v>408</v>
      </c>
    </row>
    <row r="33" spans="1:2" x14ac:dyDescent="0.25">
      <c r="A33" s="194" t="s">
        <v>399</v>
      </c>
      <c r="B33" s="196">
        <v>0.14277999999999999</v>
      </c>
    </row>
    <row r="34" spans="1:2" x14ac:dyDescent="0.25">
      <c r="A34" s="194" t="s">
        <v>239</v>
      </c>
      <c r="B34" s="197" t="s">
        <v>411</v>
      </c>
    </row>
    <row r="35" spans="1:2" x14ac:dyDescent="0.25">
      <c r="A35" s="194" t="s">
        <v>240</v>
      </c>
      <c r="B35" s="198">
        <v>0.14789350000000001</v>
      </c>
    </row>
    <row r="36" spans="1:2" x14ac:dyDescent="0.25">
      <c r="A36" s="194" t="s">
        <v>241</v>
      </c>
      <c r="B36" s="198">
        <v>0.1572624232</v>
      </c>
    </row>
    <row r="37" spans="1:2" x14ac:dyDescent="0.25">
      <c r="A37" s="193" t="s">
        <v>464</v>
      </c>
      <c r="B37" s="194" t="s">
        <v>411</v>
      </c>
    </row>
    <row r="38" spans="1:2" x14ac:dyDescent="0.25">
      <c r="A38" s="194" t="s">
        <v>392</v>
      </c>
      <c r="B38" s="194" t="s">
        <v>411</v>
      </c>
    </row>
    <row r="39" spans="1:2" x14ac:dyDescent="0.25">
      <c r="A39" s="194" t="s">
        <v>239</v>
      </c>
      <c r="B39" s="194" t="s">
        <v>411</v>
      </c>
    </row>
    <row r="40" spans="1:2" x14ac:dyDescent="0.25">
      <c r="A40" s="194" t="s">
        <v>240</v>
      </c>
      <c r="B40" s="194" t="s">
        <v>411</v>
      </c>
    </row>
    <row r="41" spans="1:2" x14ac:dyDescent="0.25">
      <c r="A41" s="194" t="s">
        <v>241</v>
      </c>
      <c r="B41" s="194" t="s">
        <v>411</v>
      </c>
    </row>
    <row r="42" spans="1:2" x14ac:dyDescent="0.25">
      <c r="A42" s="193" t="s">
        <v>465</v>
      </c>
      <c r="B42" s="194" t="s">
        <v>411</v>
      </c>
    </row>
    <row r="43" spans="1:2" x14ac:dyDescent="0.25">
      <c r="A43" s="194" t="s">
        <v>372</v>
      </c>
      <c r="B43" s="194" t="s">
        <v>411</v>
      </c>
    </row>
    <row r="44" spans="1:2" x14ac:dyDescent="0.25">
      <c r="A44" s="194" t="s">
        <v>239</v>
      </c>
      <c r="B44" s="194" t="s">
        <v>411</v>
      </c>
    </row>
    <row r="45" spans="1:2" x14ac:dyDescent="0.25">
      <c r="A45" s="194" t="s">
        <v>240</v>
      </c>
      <c r="B45" s="194" t="s">
        <v>411</v>
      </c>
    </row>
    <row r="46" spans="1:2" x14ac:dyDescent="0.25">
      <c r="A46" s="194" t="s">
        <v>241</v>
      </c>
      <c r="B46" s="194" t="s">
        <v>411</v>
      </c>
    </row>
    <row r="47" spans="1:2" ht="28.5" x14ac:dyDescent="0.25">
      <c r="A47" s="192" t="s">
        <v>242</v>
      </c>
      <c r="B47" s="199" t="s">
        <v>411</v>
      </c>
    </row>
    <row r="48" spans="1:2" x14ac:dyDescent="0.25">
      <c r="A48" s="200" t="s">
        <v>238</v>
      </c>
      <c r="B48" s="199" t="s">
        <v>411</v>
      </c>
    </row>
    <row r="49" spans="1:2" x14ac:dyDescent="0.25">
      <c r="A49" s="200" t="s">
        <v>243</v>
      </c>
      <c r="B49" s="201">
        <v>1</v>
      </c>
    </row>
    <row r="50" spans="1:2" x14ac:dyDescent="0.25">
      <c r="A50" s="200" t="s">
        <v>244</v>
      </c>
      <c r="B50" s="201">
        <v>1</v>
      </c>
    </row>
    <row r="51" spans="1:2" x14ac:dyDescent="0.25">
      <c r="A51" s="200" t="s">
        <v>245</v>
      </c>
      <c r="B51" s="201" t="s">
        <v>411</v>
      </c>
    </row>
    <row r="52" spans="1:2" x14ac:dyDescent="0.25">
      <c r="A52" s="192" t="s">
        <v>466</v>
      </c>
      <c r="B52" s="197" t="s">
        <v>411</v>
      </c>
    </row>
    <row r="53" spans="1:2" x14ac:dyDescent="0.25">
      <c r="A53" s="192" t="s">
        <v>246</v>
      </c>
      <c r="B53" s="202" t="s">
        <v>411</v>
      </c>
    </row>
    <row r="54" spans="1:2" x14ac:dyDescent="0.25">
      <c r="A54" s="192" t="s">
        <v>247</v>
      </c>
      <c r="B54" s="197">
        <v>1</v>
      </c>
    </row>
    <row r="55" spans="1:2" x14ac:dyDescent="0.25">
      <c r="A55" s="192" t="s">
        <v>248</v>
      </c>
      <c r="B55" s="198">
        <v>0.1572624232</v>
      </c>
    </row>
    <row r="56" spans="1:2" ht="15.75" customHeight="1" x14ac:dyDescent="0.25">
      <c r="A56" s="192" t="s">
        <v>249</v>
      </c>
      <c r="B56" s="200" t="s">
        <v>411</v>
      </c>
    </row>
    <row r="57" spans="1:2" x14ac:dyDescent="0.25">
      <c r="A57" s="200" t="s">
        <v>250</v>
      </c>
      <c r="B57" s="200" t="s">
        <v>370</v>
      </c>
    </row>
    <row r="58" spans="1:2" x14ac:dyDescent="0.25">
      <c r="A58" s="200" t="s">
        <v>251</v>
      </c>
      <c r="B58" s="203" t="s">
        <v>411</v>
      </c>
    </row>
    <row r="59" spans="1:2" x14ac:dyDescent="0.25">
      <c r="A59" s="200" t="s">
        <v>252</v>
      </c>
      <c r="B59" s="200" t="s">
        <v>411</v>
      </c>
    </row>
    <row r="60" spans="1:2" x14ac:dyDescent="0.25">
      <c r="A60" s="200" t="s">
        <v>253</v>
      </c>
      <c r="B60" s="118" t="s">
        <v>398</v>
      </c>
    </row>
    <row r="61" spans="1:2" x14ac:dyDescent="0.25">
      <c r="A61" s="200" t="s">
        <v>254</v>
      </c>
      <c r="B61" s="200" t="s">
        <v>411</v>
      </c>
    </row>
    <row r="62" spans="1:2" ht="30" x14ac:dyDescent="0.25">
      <c r="A62" s="200" t="s">
        <v>255</v>
      </c>
      <c r="B62" s="200" t="s">
        <v>411</v>
      </c>
    </row>
    <row r="63" spans="1:2" ht="28.5" x14ac:dyDescent="0.25">
      <c r="A63" s="192" t="s">
        <v>256</v>
      </c>
      <c r="B63" s="200" t="s">
        <v>411</v>
      </c>
    </row>
    <row r="64" spans="1:2" x14ac:dyDescent="0.25">
      <c r="A64" s="200" t="s">
        <v>238</v>
      </c>
      <c r="B64" s="200" t="s">
        <v>411</v>
      </c>
    </row>
    <row r="65" spans="1:2" x14ac:dyDescent="0.25">
      <c r="A65" s="200" t="s">
        <v>257</v>
      </c>
      <c r="B65" s="118" t="s">
        <v>411</v>
      </c>
    </row>
    <row r="66" spans="1:2" x14ac:dyDescent="0.25">
      <c r="A66" s="200" t="s">
        <v>258</v>
      </c>
      <c r="B66" s="118">
        <v>4</v>
      </c>
    </row>
    <row r="67" spans="1:2" x14ac:dyDescent="0.25">
      <c r="A67" s="181" t="s">
        <v>259</v>
      </c>
      <c r="B67" s="118" t="s">
        <v>395</v>
      </c>
    </row>
    <row r="68" spans="1:2" x14ac:dyDescent="0.25">
      <c r="A68" s="192" t="s">
        <v>260</v>
      </c>
      <c r="B68" s="194"/>
    </row>
    <row r="69" spans="1:2" x14ac:dyDescent="0.25">
      <c r="A69" s="200" t="s">
        <v>261</v>
      </c>
      <c r="B69" s="204">
        <v>41972</v>
      </c>
    </row>
    <row r="70" spans="1:2" x14ac:dyDescent="0.25">
      <c r="A70" s="200" t="s">
        <v>262</v>
      </c>
      <c r="B70" s="194" t="s">
        <v>411</v>
      </c>
    </row>
    <row r="71" spans="1:2" x14ac:dyDescent="0.25">
      <c r="A71" s="200" t="s">
        <v>263</v>
      </c>
      <c r="B71" s="194" t="s">
        <v>411</v>
      </c>
    </row>
    <row r="72" spans="1:2" ht="28.5" x14ac:dyDescent="0.25">
      <c r="A72" s="182" t="s">
        <v>264</v>
      </c>
      <c r="B72" s="200" t="s">
        <v>411</v>
      </c>
    </row>
    <row r="73" spans="1:2" ht="28.5" x14ac:dyDescent="0.25">
      <c r="A73" s="192" t="s">
        <v>265</v>
      </c>
      <c r="B73" s="327" t="s">
        <v>411</v>
      </c>
    </row>
    <row r="74" spans="1:2" x14ac:dyDescent="0.25">
      <c r="A74" s="200" t="s">
        <v>266</v>
      </c>
      <c r="B74" s="327"/>
    </row>
    <row r="75" spans="1:2" x14ac:dyDescent="0.25">
      <c r="A75" s="200" t="s">
        <v>267</v>
      </c>
      <c r="B75" s="327"/>
    </row>
    <row r="76" spans="1:2" x14ac:dyDescent="0.25">
      <c r="A76" s="200" t="s">
        <v>268</v>
      </c>
      <c r="B76" s="327"/>
    </row>
    <row r="77" spans="1:2" x14ac:dyDescent="0.25">
      <c r="A77" s="200" t="s">
        <v>269</v>
      </c>
      <c r="B77" s="327"/>
    </row>
    <row r="78" spans="1:2" x14ac:dyDescent="0.25">
      <c r="A78" s="205" t="s">
        <v>467</v>
      </c>
      <c r="B78" s="327"/>
    </row>
    <row r="81" spans="1:2" x14ac:dyDescent="0.25">
      <c r="A81" s="98"/>
      <c r="B81" s="99"/>
    </row>
    <row r="82" spans="1:2" x14ac:dyDescent="0.25">
      <c r="B82" s="100"/>
    </row>
    <row r="83" spans="1:2" x14ac:dyDescent="0.25">
      <c r="B83" s="10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2017-02-14T12:00:25Z</dcterms:modified>
</cp:coreProperties>
</file>